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fileSharing userName="ECH19_SidorenkovDA" reservationPassword="84F4"/>
  <workbookPr codeName="ЭтаКнига" defaultThemeVersion="124226"/>
  <workbookProtection lockStructure="1"/>
  <bookViews>
    <workbookView xWindow="3765" yWindow="90" windowWidth="23250" windowHeight="13170"/>
  </bookViews>
  <sheets>
    <sheet name="ВЛ" sheetId="2" r:id="rId1"/>
    <sheet name="Справочник" sheetId="3" r:id="rId2"/>
  </sheets>
  <definedNames>
    <definedName name="_xlnm.Print_Area" localSheetId="0">ВЛ!$A$1:$M$69</definedName>
  </definedNames>
  <calcPr calcId="125725"/>
</workbook>
</file>

<file path=xl/calcChain.xml><?xml version="1.0" encoding="utf-8"?>
<calcChain xmlns="http://schemas.openxmlformats.org/spreadsheetml/2006/main">
  <c r="E38" i="2"/>
  <c r="E14"/>
  <c r="E47" l="1"/>
  <c r="E49" s="1"/>
  <c r="E23"/>
  <c r="D56" l="1"/>
  <c r="D58" s="1"/>
  <c r="E25"/>
</calcChain>
</file>

<file path=xl/sharedStrings.xml><?xml version="1.0" encoding="utf-8"?>
<sst xmlns="http://schemas.openxmlformats.org/spreadsheetml/2006/main" count="62" uniqueCount="40">
  <si>
    <t>Расчет  потерь в линии до замены</t>
  </si>
  <si>
    <t xml:space="preserve">Линия </t>
  </si>
  <si>
    <t>Потери %</t>
  </si>
  <si>
    <t>Расчет  потерь в линии после замены</t>
  </si>
  <si>
    <t>кВт*ч</t>
  </si>
  <si>
    <t>Эффект</t>
  </si>
  <si>
    <t>Тариф</t>
  </si>
  <si>
    <t>Экономический эффект</t>
  </si>
  <si>
    <t>за 1 квартал</t>
  </si>
  <si>
    <t>руб/кВтч</t>
  </si>
  <si>
    <t>руб</t>
  </si>
  <si>
    <t>СИП 4*95</t>
  </si>
  <si>
    <r>
      <rPr>
        <sz val="16"/>
        <rFont val="Arial"/>
        <family val="2"/>
        <charset val="204"/>
      </rPr>
      <t>число фаз</t>
    </r>
    <r>
      <rPr>
        <b/>
        <sz val="16"/>
        <rFont val="Arial"/>
        <family val="2"/>
        <charset val="204"/>
      </rPr>
      <t xml:space="preserve"> n</t>
    </r>
  </si>
  <si>
    <r>
      <t xml:space="preserve">сечение провода </t>
    </r>
    <r>
      <rPr>
        <b/>
        <sz val="16"/>
        <rFont val="Arial"/>
        <family val="2"/>
        <charset val="204"/>
      </rPr>
      <t>g</t>
    </r>
  </si>
  <si>
    <r>
      <t xml:space="preserve">длинна линии  </t>
    </r>
    <r>
      <rPr>
        <b/>
        <sz val="16"/>
        <rFont val="Arial"/>
        <family val="2"/>
        <charset val="204"/>
      </rPr>
      <t xml:space="preserve">L </t>
    </r>
    <r>
      <rPr>
        <sz val="16"/>
        <rFont val="Arial"/>
        <family val="2"/>
        <charset val="204"/>
      </rPr>
      <t>(м)</t>
    </r>
  </si>
  <si>
    <r>
      <rPr>
        <sz val="16"/>
        <rFont val="Arial"/>
        <family val="2"/>
        <charset val="204"/>
      </rPr>
      <t>удельное сопротивление линии</t>
    </r>
    <r>
      <rPr>
        <b/>
        <sz val="16"/>
        <rFont val="Arial"/>
        <family val="2"/>
        <charset val="204"/>
      </rPr>
      <t xml:space="preserve"> p </t>
    </r>
  </si>
  <si>
    <t>коэф .учитывающий сопрот конт.,скрутку жил и способ прокладки линий</t>
  </si>
  <si>
    <t>Ом*мм2/м</t>
  </si>
  <si>
    <t>ср. расх в квартал, кВт*ч</t>
  </si>
  <si>
    <t xml:space="preserve">Потери </t>
  </si>
  <si>
    <r>
      <t xml:space="preserve">напряжение </t>
    </r>
    <r>
      <rPr>
        <b/>
        <sz val="16"/>
        <rFont val="Arial"/>
        <family val="2"/>
        <charset val="204"/>
      </rPr>
      <t>U</t>
    </r>
  </si>
  <si>
    <r>
      <t xml:space="preserve">I </t>
    </r>
    <r>
      <rPr>
        <sz val="16"/>
        <rFont val="Arial"/>
        <family val="2"/>
        <charset val="204"/>
      </rPr>
      <t>- токовая нагрузка</t>
    </r>
  </si>
  <si>
    <r>
      <t>I =А/</t>
    </r>
    <r>
      <rPr>
        <b/>
        <sz val="14"/>
        <rFont val="Bodoni MT Black"/>
        <family val="1"/>
      </rPr>
      <t>√</t>
    </r>
    <r>
      <rPr>
        <b/>
        <sz val="14"/>
        <rFont val="Arial"/>
        <family val="2"/>
        <charset val="204"/>
      </rPr>
      <t>3*U*cos φ*Тр</t>
    </r>
  </si>
  <si>
    <r>
      <t xml:space="preserve">Тр ср. мес. число часов </t>
    </r>
    <r>
      <rPr>
        <b/>
        <sz val="16"/>
        <rFont val="Times New Roman"/>
        <family val="1"/>
        <charset val="204"/>
      </rPr>
      <t>Т</t>
    </r>
  </si>
  <si>
    <t xml:space="preserve"> , где</t>
  </si>
  <si>
    <t>∆Wкл =1,1*n*p*I2*L/g*0,001*T</t>
  </si>
  <si>
    <r>
      <rPr>
        <b/>
        <sz val="16"/>
        <rFont val="Times New Roman"/>
        <family val="1"/>
        <charset val="204"/>
      </rPr>
      <t>р</t>
    </r>
    <r>
      <rPr>
        <sz val="16"/>
        <rFont val="Times New Roman"/>
        <family val="1"/>
        <charset val="204"/>
      </rPr>
      <t xml:space="preserve"> Cu</t>
    </r>
  </si>
  <si>
    <r>
      <rPr>
        <b/>
        <sz val="16"/>
        <rFont val="Times New Roman"/>
        <family val="1"/>
        <charset val="204"/>
      </rPr>
      <t>р</t>
    </r>
    <r>
      <rPr>
        <sz val="16"/>
        <rFont val="Times New Roman"/>
        <family val="1"/>
        <charset val="204"/>
      </rPr>
      <t xml:space="preserve"> Al</t>
    </r>
  </si>
  <si>
    <r>
      <rPr>
        <b/>
        <sz val="16"/>
        <rFont val="Times New Roman"/>
        <family val="1"/>
        <charset val="204"/>
      </rPr>
      <t>р</t>
    </r>
    <r>
      <rPr>
        <sz val="16"/>
        <rFont val="Times New Roman"/>
        <family val="1"/>
        <charset val="204"/>
      </rPr>
      <t xml:space="preserve"> Сталь</t>
    </r>
  </si>
  <si>
    <r>
      <rPr>
        <sz val="16"/>
        <rFont val="Arial"/>
        <family val="2"/>
        <charset val="204"/>
      </rPr>
      <t xml:space="preserve">количество жил </t>
    </r>
    <r>
      <rPr>
        <b/>
        <sz val="16"/>
        <rFont val="Arial"/>
        <family val="2"/>
        <charset val="204"/>
      </rPr>
      <t>g</t>
    </r>
  </si>
  <si>
    <r>
      <t xml:space="preserve">количество жил </t>
    </r>
    <r>
      <rPr>
        <b/>
        <sz val="16"/>
        <rFont val="Arial"/>
        <family val="2"/>
        <charset val="204"/>
      </rPr>
      <t>g</t>
    </r>
  </si>
  <si>
    <t>кос фи</t>
  </si>
  <si>
    <t>Удельное сопротивление справочные данные:</t>
  </si>
  <si>
    <t>*вкладка "Справочник"</t>
  </si>
  <si>
    <t>*заполняется при наличии кабеля другого сечения</t>
  </si>
  <si>
    <t>АС-16</t>
  </si>
  <si>
    <t xml:space="preserve">Методика расчета экономического эффекта по объекту 
««Низковольтной воздушной линии ст. Энгельгардтовская» по ст. Энгельгардтовская (Инвентарная карточка учета объекта основных средств инвентарный номер 030634/2797 сетевой 27971200000009400000)»
</t>
  </si>
  <si>
    <r>
      <rPr>
        <sz val="14"/>
        <rFont val="Times New Roman"/>
        <family val="1"/>
        <charset val="204"/>
      </rPr>
      <t>Основной целью выполнения работ является экономия затрат за счет уменьшения потребления электрической энергии в связи со снижением ее потерь в воздушных линях электропередачи. В соответствии с пунктами 129, 130 «Основных положений функционирования розничных рынков электрической энергии», утвержденных постановлением Правительства РФ от 04.05.2012 № 442, стоимость потерь электрической энергии, возникающих в принадлежащих им объектах электросетевого хозяйства, оплачивают владельцы объектов электросетевого хозяйства. 
Таким образом, в связи с выполнением мероприятий по увеличению сечения проводов воздушных линий, изменения конфигурации линии в сторорну уменьшения (эксплуатационной протяженности линии электропередач) питающих сторонних потребителей, достигается снижение расходов на электроэнергию при оказании услуг по ее передаче сторонним потребителям.
Расчет экономии затрат осуществляется как разность стоимостей электроэнергии до выполнения работ по увеличению сечения проводов и после их выполнения без учета прогноза роста тарифа на электроэнергию.
Экономия затрат на приобретение электроэнергии заключается в снижении объема потерь электрической энергии при ее передаче по сетям ОАО «РЖД» и обусловлена следующим:
- увеличением сечения существующих линий (реконструкция);
- заменой существующего оборудования (силовые трансформаторы, кабельная продукция) на оборудование с улучшенными техническими характеристиками (техническое перевооружение);
- изменения конфигурации линии в сторорну уменьшения (эксплуатационной протяженности линии электропередач) 
- снижение электрического сопротивления электрооборудования (реконструкция и техническое перевооружение).
Расчет ожидаемого фактического объема экономии электрической энергии выполнен на основании справочной технической литературы, исходя из марки провода до/после замены, нагрузки линии, напряжения в центре питания линии.</t>
    </r>
    <r>
      <rPr>
        <b/>
        <sz val="14"/>
        <rFont val="Times New Roman"/>
        <family val="1"/>
        <charset val="204"/>
      </rPr>
      <t xml:space="preserve">
</t>
    </r>
  </si>
  <si>
    <t>Заместитель начальника Смоленской дистанции электроснабжения</t>
  </si>
  <si>
    <t>П.С. Тюрин</t>
  </si>
</sst>
</file>

<file path=xl/styles.xml><?xml version="1.0" encoding="utf-8"?>
<styleSheet xmlns="http://schemas.openxmlformats.org/spreadsheetml/2006/main">
  <numFmts count="3">
    <numFmt numFmtId="164" formatCode="_-* #,##0.00\ _₽_-;\-* #,##0.00\ _₽_-;_-* &quot;-&quot;??\ _₽_-;_-@_-"/>
    <numFmt numFmtId="165" formatCode="0.0"/>
    <numFmt numFmtId="166" formatCode="0.0000"/>
  </numFmts>
  <fonts count="42">
    <font>
      <sz val="10"/>
      <name val="Arial Cyr"/>
      <charset val="204"/>
    </font>
    <font>
      <sz val="10"/>
      <name val="Arial Cyr"/>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b/>
      <sz val="18"/>
      <name val="Times New Roman"/>
      <family val="1"/>
      <charset val="204"/>
    </font>
    <font>
      <sz val="12"/>
      <name val="Arial"/>
      <family val="2"/>
      <charset val="204"/>
    </font>
    <font>
      <b/>
      <sz val="12"/>
      <name val="Times New Roman"/>
      <family val="1"/>
      <charset val="204"/>
    </font>
    <font>
      <i/>
      <sz val="12"/>
      <name val="Times New Roman"/>
      <family val="1"/>
      <charset val="204"/>
    </font>
    <font>
      <b/>
      <sz val="20"/>
      <color indexed="10"/>
      <name val="Arial"/>
      <family val="2"/>
      <charset val="204"/>
    </font>
    <font>
      <b/>
      <sz val="20"/>
      <name val="Arial"/>
      <family val="2"/>
      <charset val="204"/>
    </font>
    <font>
      <b/>
      <i/>
      <sz val="16"/>
      <name val="Times New Roman"/>
      <family val="1"/>
      <charset val="204"/>
    </font>
    <font>
      <sz val="16"/>
      <name val="Arial"/>
      <family val="2"/>
      <charset val="204"/>
    </font>
    <font>
      <b/>
      <sz val="16"/>
      <name val="Arial"/>
      <family val="2"/>
      <charset val="204"/>
    </font>
    <font>
      <i/>
      <sz val="14"/>
      <name val="Times New Roman"/>
      <family val="1"/>
      <charset val="204"/>
    </font>
    <font>
      <sz val="14"/>
      <name val="Arial"/>
      <family val="2"/>
      <charset val="204"/>
    </font>
    <font>
      <b/>
      <sz val="14"/>
      <name val="Arial"/>
      <family val="2"/>
      <charset val="204"/>
    </font>
    <font>
      <sz val="14"/>
      <name val="Times New Roman"/>
      <family val="1"/>
      <charset val="204"/>
    </font>
    <font>
      <b/>
      <sz val="16"/>
      <color indexed="12"/>
      <name val="Arial"/>
      <family val="2"/>
      <charset val="204"/>
    </font>
    <font>
      <b/>
      <sz val="14"/>
      <name val="Times New Roman"/>
      <family val="1"/>
      <charset val="204"/>
    </font>
    <font>
      <sz val="16"/>
      <name val="Times New Roman"/>
      <family val="1"/>
      <charset val="204"/>
    </font>
    <font>
      <sz val="18"/>
      <name val="Times New Roman"/>
      <family val="1"/>
      <charset val="204"/>
    </font>
    <font>
      <sz val="16"/>
      <color theme="1"/>
      <name val="Arial"/>
      <family val="2"/>
      <charset val="204"/>
    </font>
    <font>
      <sz val="16"/>
      <color rgb="FF002060"/>
      <name val="Arial"/>
      <family val="2"/>
      <charset val="204"/>
    </font>
    <font>
      <b/>
      <sz val="14"/>
      <name val="Bodoni MT Black"/>
      <family val="1"/>
    </font>
    <font>
      <b/>
      <sz val="16"/>
      <name val="Times New Roman"/>
      <family val="1"/>
      <charset val="204"/>
    </font>
    <font>
      <i/>
      <sz val="12"/>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s>
  <borders count="2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thin">
        <color indexed="64"/>
      </left>
      <right/>
      <top/>
      <bottom/>
      <diagonal/>
    </border>
  </borders>
  <cellStyleXfs count="44">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4" fillId="7" borderId="1" applyNumberFormat="0" applyAlignment="0" applyProtection="0"/>
    <xf numFmtId="0" fontId="5" fillId="20" borderId="2" applyNumberFormat="0" applyAlignment="0" applyProtection="0"/>
    <xf numFmtId="0" fontId="6" fillId="20" borderId="1" applyNumberFormat="0" applyAlignment="0" applyProtection="0"/>
    <xf numFmtId="0" fontId="7" fillId="0" borderId="3" applyNumberFormat="0" applyFill="0" applyAlignment="0" applyProtection="0"/>
    <xf numFmtId="0" fontId="8" fillId="0" borderId="4" applyNumberFormat="0" applyFill="0" applyAlignment="0" applyProtection="0"/>
    <xf numFmtId="0" fontId="9" fillId="0" borderId="5" applyNumberFormat="0" applyFill="0" applyAlignment="0" applyProtection="0"/>
    <xf numFmtId="0" fontId="9" fillId="0" borderId="0" applyNumberFormat="0" applyFill="0" applyBorder="0" applyAlignment="0" applyProtection="0"/>
    <xf numFmtId="0" fontId="10" fillId="0" borderId="6" applyNumberFormat="0" applyFill="0" applyAlignment="0" applyProtection="0"/>
    <xf numFmtId="0" fontId="11" fillId="21" borderId="7" applyNumberFormat="0" applyAlignment="0" applyProtection="0"/>
    <xf numFmtId="0" fontId="12" fillId="0" borderId="0" applyNumberFormat="0" applyFill="0" applyBorder="0" applyAlignment="0" applyProtection="0"/>
    <xf numFmtId="0" fontId="13" fillId="22" borderId="0" applyNumberFormat="0" applyBorder="0" applyAlignment="0" applyProtection="0"/>
    <xf numFmtId="0" fontId="14" fillId="3" borderId="0" applyNumberFormat="0" applyBorder="0" applyAlignment="0" applyProtection="0"/>
    <xf numFmtId="0" fontId="15" fillId="0" borderId="0" applyNumberFormat="0" applyFill="0" applyBorder="0" applyAlignment="0" applyProtection="0"/>
    <xf numFmtId="0" fontId="1" fillId="23" borderId="8" applyNumberFormat="0" applyFont="0" applyAlignment="0" applyProtection="0"/>
    <xf numFmtId="0" fontId="16" fillId="0" borderId="9" applyNumberFormat="0" applyFill="0" applyAlignment="0" applyProtection="0"/>
    <xf numFmtId="0" fontId="17" fillId="0" borderId="0" applyNumberFormat="0" applyFill="0" applyBorder="0" applyAlignment="0" applyProtection="0"/>
    <xf numFmtId="0" fontId="18" fillId="4" borderId="0" applyNumberFormat="0" applyBorder="0" applyAlignment="0" applyProtection="0"/>
    <xf numFmtId="164" fontId="1" fillId="0" borderId="0" applyFont="0" applyFill="0" applyBorder="0" applyAlignment="0" applyProtection="0"/>
    <xf numFmtId="0" fontId="19" fillId="0" borderId="0"/>
  </cellStyleXfs>
  <cellXfs count="80">
    <xf numFmtId="0" fontId="0" fillId="0" borderId="0" xfId="0"/>
    <xf numFmtId="0" fontId="19" fillId="0" borderId="0" xfId="43"/>
    <xf numFmtId="0" fontId="30" fillId="0" borderId="0" xfId="43" applyFont="1"/>
    <xf numFmtId="0" fontId="30" fillId="0" borderId="0" xfId="43" applyFont="1" applyFill="1" applyBorder="1"/>
    <xf numFmtId="0" fontId="19" fillId="0" borderId="0" xfId="43" applyFill="1"/>
    <xf numFmtId="0" fontId="21" fillId="0" borderId="0" xfId="43" applyFont="1" applyFill="1"/>
    <xf numFmtId="0" fontId="22" fillId="0" borderId="0" xfId="43" applyFont="1" applyFill="1" applyAlignment="1">
      <alignment horizontal="center"/>
    </xf>
    <xf numFmtId="0" fontId="23" fillId="0" borderId="0" xfId="43" applyFont="1" applyFill="1" applyAlignment="1">
      <alignment horizontal="center"/>
    </xf>
    <xf numFmtId="0" fontId="24" fillId="0" borderId="0" xfId="43" applyFont="1" applyFill="1"/>
    <xf numFmtId="0" fontId="25" fillId="0" borderId="0" xfId="43" applyFont="1" applyFill="1"/>
    <xf numFmtId="0" fontId="26" fillId="0" borderId="0" xfId="43" applyFont="1" applyFill="1" applyAlignment="1">
      <alignment horizontal="center"/>
    </xf>
    <xf numFmtId="0" fontId="29" fillId="0" borderId="0" xfId="43" applyFont="1" applyFill="1" applyAlignment="1">
      <alignment horizontal="center"/>
    </xf>
    <xf numFmtId="0" fontId="30" fillId="0" borderId="0" xfId="43" applyFont="1" applyFill="1"/>
    <xf numFmtId="0" fontId="31" fillId="0" borderId="0" xfId="43" applyFont="1" applyFill="1"/>
    <xf numFmtId="0" fontId="22" fillId="0" borderId="0" xfId="43" applyFont="1" applyFill="1" applyAlignment="1">
      <alignment vertical="justify"/>
    </xf>
    <xf numFmtId="0" fontId="32" fillId="0" borderId="0" xfId="43" applyFont="1" applyFill="1" applyAlignment="1">
      <alignment vertical="top" wrapText="1"/>
    </xf>
    <xf numFmtId="0" fontId="30" fillId="0" borderId="12" xfId="43" applyFont="1" applyFill="1" applyBorder="1"/>
    <xf numFmtId="0" fontId="31" fillId="0" borderId="12" xfId="43" applyFont="1" applyFill="1" applyBorder="1" applyAlignment="1">
      <alignment vertical="top" wrapText="1"/>
    </xf>
    <xf numFmtId="164" fontId="30" fillId="0" borderId="12" xfId="42" applyFont="1" applyFill="1" applyBorder="1"/>
    <xf numFmtId="0" fontId="23" fillId="0" borderId="0" xfId="43" applyFont="1" applyFill="1" applyAlignment="1">
      <alignment horizontal="center"/>
    </xf>
    <xf numFmtId="0" fontId="32" fillId="0" borderId="0" xfId="43" applyFont="1" applyFill="1" applyAlignment="1">
      <alignment horizontal="left" vertical="top" wrapText="1"/>
    </xf>
    <xf numFmtId="0" fontId="23" fillId="0" borderId="0" xfId="43" applyFont="1" applyFill="1" applyAlignment="1">
      <alignment horizontal="center"/>
    </xf>
    <xf numFmtId="0" fontId="32" fillId="0" borderId="0" xfId="43" applyFont="1" applyFill="1" applyAlignment="1">
      <alignment horizontal="left" vertical="top" wrapText="1"/>
    </xf>
    <xf numFmtId="0" fontId="35" fillId="0" borderId="0" xfId="0" applyFont="1" applyBorder="1"/>
    <xf numFmtId="0" fontId="35" fillId="0" borderId="13" xfId="0" applyFont="1" applyBorder="1"/>
    <xf numFmtId="0" fontId="27" fillId="0" borderId="10" xfId="43" applyFont="1" applyFill="1" applyBorder="1" applyAlignment="1">
      <alignment horizontal="right"/>
    </xf>
    <xf numFmtId="0" fontId="27" fillId="0" borderId="11" xfId="43" applyFont="1" applyFill="1" applyBorder="1" applyAlignment="1">
      <alignment horizontal="right"/>
    </xf>
    <xf numFmtId="166" fontId="35" fillId="0" borderId="13" xfId="0" applyNumberFormat="1" applyFont="1" applyBorder="1"/>
    <xf numFmtId="2" fontId="35" fillId="0" borderId="13" xfId="0" applyNumberFormat="1" applyFont="1" applyBorder="1"/>
    <xf numFmtId="0" fontId="27" fillId="0" borderId="12" xfId="43" applyFont="1" applyFill="1" applyBorder="1"/>
    <xf numFmtId="0" fontId="27" fillId="0" borderId="14" xfId="43" applyFont="1" applyFill="1" applyBorder="1"/>
    <xf numFmtId="0" fontId="27" fillId="0" borderId="15" xfId="43" applyFont="1" applyFill="1" applyBorder="1"/>
    <xf numFmtId="0" fontId="28" fillId="0" borderId="16" xfId="0" applyFont="1" applyBorder="1" applyAlignment="1">
      <alignment horizontal="left" vertical="top"/>
    </xf>
    <xf numFmtId="0" fontId="28" fillId="0" borderId="16" xfId="43" applyFont="1" applyFill="1" applyBorder="1"/>
    <xf numFmtId="1" fontId="37" fillId="0" borderId="11" xfId="43" applyNumberFormat="1" applyFont="1" applyFill="1" applyBorder="1"/>
    <xf numFmtId="165" fontId="37" fillId="0" borderId="11" xfId="43" applyNumberFormat="1" applyFont="1" applyFill="1" applyBorder="1"/>
    <xf numFmtId="0" fontId="23" fillId="0" borderId="0" xfId="43" applyFont="1" applyFill="1" applyAlignment="1">
      <alignment horizontal="center"/>
    </xf>
    <xf numFmtId="0" fontId="27" fillId="0" borderId="20" xfId="43" applyFont="1" applyFill="1" applyBorder="1" applyAlignment="1">
      <alignment horizontal="right"/>
    </xf>
    <xf numFmtId="0" fontId="27" fillId="0" borderId="21" xfId="43" applyFont="1" applyFill="1" applyBorder="1" applyAlignment="1">
      <alignment horizontal="left"/>
    </xf>
    <xf numFmtId="0" fontId="27" fillId="0" borderId="22" xfId="43" applyFont="1" applyFill="1" applyBorder="1" applyAlignment="1">
      <alignment horizontal="left"/>
    </xf>
    <xf numFmtId="0" fontId="38" fillId="0" borderId="0" xfId="43" applyFont="1" applyFill="1" applyBorder="1" applyAlignment="1">
      <alignment horizontal="center" vertical="top" wrapText="1"/>
    </xf>
    <xf numFmtId="10" fontId="32" fillId="0" borderId="0" xfId="43" applyNumberFormat="1" applyFont="1" applyFill="1" applyBorder="1" applyAlignment="1">
      <alignment vertical="top" wrapText="1"/>
    </xf>
    <xf numFmtId="0" fontId="27" fillId="0" borderId="0" xfId="43" applyNumberFormat="1" applyFont="1" applyFill="1" applyBorder="1" applyAlignment="1">
      <alignment horizontal="center"/>
    </xf>
    <xf numFmtId="0" fontId="27" fillId="24" borderId="11" xfId="43" applyFont="1" applyFill="1" applyBorder="1" applyAlignment="1" applyProtection="1">
      <alignment horizontal="right"/>
    </xf>
    <xf numFmtId="10" fontId="32" fillId="24" borderId="19" xfId="43" applyNumberFormat="1" applyFont="1" applyFill="1" applyBorder="1" applyAlignment="1" applyProtection="1">
      <alignment vertical="top" wrapText="1"/>
    </xf>
    <xf numFmtId="10" fontId="32" fillId="24" borderId="12" xfId="43" applyNumberFormat="1" applyFont="1" applyFill="1" applyBorder="1" applyAlignment="1" applyProtection="1">
      <alignment vertical="top" wrapText="1"/>
    </xf>
    <xf numFmtId="0" fontId="27" fillId="0" borderId="21" xfId="43" applyFont="1" applyFill="1" applyBorder="1"/>
    <xf numFmtId="0" fontId="19" fillId="0" borderId="0" xfId="43" applyBorder="1"/>
    <xf numFmtId="166" fontId="35" fillId="0" borderId="0" xfId="0" applyNumberFormat="1" applyFont="1" applyBorder="1"/>
    <xf numFmtId="2" fontId="35" fillId="0" borderId="0" xfId="0" applyNumberFormat="1" applyFont="1" applyBorder="1"/>
    <xf numFmtId="0" fontId="23" fillId="0" borderId="0" xfId="43" applyFont="1" applyFill="1" applyAlignment="1">
      <alignment horizontal="left"/>
    </xf>
    <xf numFmtId="0" fontId="41" fillId="0" borderId="0" xfId="43" applyFont="1" applyFill="1"/>
    <xf numFmtId="0" fontId="30" fillId="0" borderId="0" xfId="43" applyFont="1" applyAlignment="1">
      <alignment horizontal="center" wrapText="1"/>
    </xf>
    <xf numFmtId="0" fontId="0" fillId="0" borderId="0" xfId="0" applyAlignment="1">
      <alignment wrapText="1"/>
    </xf>
    <xf numFmtId="0" fontId="27" fillId="0" borderId="21" xfId="43" applyFont="1" applyFill="1" applyBorder="1" applyAlignment="1">
      <alignment horizontal="left"/>
    </xf>
    <xf numFmtId="0" fontId="27" fillId="0" borderId="22" xfId="43" applyFont="1" applyFill="1" applyBorder="1" applyAlignment="1">
      <alignment horizontal="left"/>
    </xf>
    <xf numFmtId="0" fontId="28" fillId="0" borderId="16" xfId="43" applyFont="1" applyFill="1" applyBorder="1" applyAlignment="1">
      <alignment horizontal="left"/>
    </xf>
    <xf numFmtId="0" fontId="27" fillId="0" borderId="12" xfId="43" applyFont="1" applyFill="1" applyBorder="1" applyAlignment="1">
      <alignment horizontal="left"/>
    </xf>
    <xf numFmtId="0" fontId="35" fillId="0" borderId="16" xfId="0" applyFont="1" applyBorder="1" applyAlignment="1">
      <alignment horizontal="left" wrapText="1"/>
    </xf>
    <xf numFmtId="0" fontId="35" fillId="0" borderId="12" xfId="0" applyFont="1" applyBorder="1" applyAlignment="1">
      <alignment horizontal="left" wrapText="1"/>
    </xf>
    <xf numFmtId="0" fontId="23" fillId="0" borderId="0" xfId="43" applyFont="1" applyFill="1" applyAlignment="1">
      <alignment horizontal="center"/>
    </xf>
    <xf numFmtId="0" fontId="20" fillId="0" borderId="0" xfId="43" applyFont="1" applyFill="1" applyAlignment="1">
      <alignment horizontal="center"/>
    </xf>
    <xf numFmtId="0" fontId="32" fillId="0" borderId="0" xfId="43" applyFont="1" applyFill="1" applyAlignment="1">
      <alignment horizontal="left" vertical="top" wrapText="1"/>
    </xf>
    <xf numFmtId="0" fontId="27" fillId="24" borderId="11" xfId="43" applyNumberFormat="1" applyFont="1" applyFill="1" applyBorder="1" applyAlignment="1" applyProtection="1">
      <alignment horizontal="center"/>
    </xf>
    <xf numFmtId="0" fontId="33" fillId="0" borderId="16" xfId="43" applyFont="1" applyFill="1" applyBorder="1" applyAlignment="1">
      <alignment horizontal="center"/>
    </xf>
    <xf numFmtId="0" fontId="33" fillId="0" borderId="12" xfId="43" applyFont="1" applyFill="1" applyBorder="1" applyAlignment="1">
      <alignment horizontal="center"/>
    </xf>
    <xf numFmtId="0" fontId="38" fillId="0" borderId="17" xfId="43" applyFont="1" applyFill="1" applyBorder="1" applyAlignment="1">
      <alignment horizontal="center" vertical="top" wrapText="1"/>
    </xf>
    <xf numFmtId="0" fontId="38" fillId="0" borderId="18" xfId="43" applyFont="1" applyFill="1" applyBorder="1" applyAlignment="1">
      <alignment horizontal="center" vertical="top" wrapText="1"/>
    </xf>
    <xf numFmtId="0" fontId="27" fillId="0" borderId="16" xfId="43" applyFont="1" applyFill="1" applyBorder="1" applyAlignment="1">
      <alignment horizontal="left"/>
    </xf>
    <xf numFmtId="0" fontId="20" fillId="0" borderId="0" xfId="43" applyFont="1" applyFill="1" applyAlignment="1">
      <alignment horizontal="center" vertical="center" wrapText="1"/>
    </xf>
    <xf numFmtId="0" fontId="31" fillId="0" borderId="23" xfId="43" applyFont="1" applyFill="1" applyBorder="1" applyAlignment="1">
      <alignment horizontal="left"/>
    </xf>
    <xf numFmtId="0" fontId="31" fillId="0" borderId="0" xfId="43" applyFont="1" applyFill="1" applyBorder="1" applyAlignment="1">
      <alignment horizontal="left"/>
    </xf>
    <xf numFmtId="0" fontId="36" fillId="0" borderId="0" xfId="0" applyFont="1" applyBorder="1" applyAlignment="1">
      <alignment horizontal="left"/>
    </xf>
    <xf numFmtId="0" fontId="20" fillId="0" borderId="0" xfId="0" applyFont="1" applyBorder="1" applyAlignment="1">
      <alignment horizontal="left"/>
    </xf>
    <xf numFmtId="0" fontId="34" fillId="0" borderId="0" xfId="43" applyFont="1" applyFill="1" applyAlignment="1">
      <alignment horizontal="center" vertical="center" wrapText="1"/>
    </xf>
    <xf numFmtId="0" fontId="28" fillId="0" borderId="21" xfId="0" applyFont="1" applyBorder="1" applyAlignment="1">
      <alignment horizontal="left" vertical="top"/>
    </xf>
    <xf numFmtId="0" fontId="28" fillId="0" borderId="22" xfId="0" applyFont="1" applyBorder="1" applyAlignment="1">
      <alignment horizontal="left" vertical="top"/>
    </xf>
    <xf numFmtId="0" fontId="38" fillId="0" borderId="12" xfId="43" applyFont="1" applyFill="1" applyBorder="1" applyAlignment="1">
      <alignment horizontal="center" vertical="top" wrapText="1"/>
    </xf>
    <xf numFmtId="0" fontId="31" fillId="0" borderId="24" xfId="43" applyFont="1" applyFill="1" applyBorder="1" applyAlignment="1">
      <alignment horizontal="left"/>
    </xf>
    <xf numFmtId="0" fontId="27" fillId="24" borderId="12" xfId="43" applyNumberFormat="1" applyFont="1" applyFill="1" applyBorder="1" applyAlignment="1" applyProtection="1">
      <alignment horizontal="center"/>
    </xf>
  </cellXfs>
  <cellStyles count="44">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2" xfId="43"/>
    <cellStyle name="Плохой" xfId="36" builtinId="27" customBuiltin="1"/>
    <cellStyle name="Пояснение" xfId="37" builtinId="53" customBuiltin="1"/>
    <cellStyle name="Примечание" xfId="38" builtinId="10" customBuiltin="1"/>
    <cellStyle name="Связанная ячейка" xfId="39" builtinId="24" customBuiltin="1"/>
    <cellStyle name="Текст предупреждения" xfId="40" builtinId="11" customBuiltin="1"/>
    <cellStyle name="Финансовый" xfId="42" builtinId="3"/>
    <cellStyle name="Хороший" xfId="41"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absolute">
    <xdr:from>
      <xdr:col>0</xdr:col>
      <xdr:colOff>177800</xdr:colOff>
      <xdr:row>0</xdr:row>
      <xdr:rowOff>177800</xdr:rowOff>
    </xdr:from>
    <xdr:to>
      <xdr:col>3</xdr:col>
      <xdr:colOff>725344</xdr:colOff>
      <xdr:row>1</xdr:row>
      <xdr:rowOff>0</xdr:rowOff>
    </xdr:to>
    <xdr:sp macro="" textlink="">
      <xdr:nvSpPr>
        <xdr:cNvPr id="2" name="StampObjectLite3"/>
        <xdr:cNvSpPr txBox="1"/>
      </xdr:nvSpPr>
      <xdr:spPr>
        <a:xfrm>
          <a:off x="177800" y="177800"/>
          <a:ext cx="2414444" cy="393700"/>
        </a:xfrm>
        <a:prstGeom prst="rect">
          <a:avLst/>
        </a:prstGeom>
        <a:noFill/>
        <a:ln w="25400" cap="flat" cmpd="sng" algn="ctr">
          <a:solidFill>
            <a:srgbClr val="0000FF"/>
          </a:solidFill>
          <a:prstDash val="solid"/>
          <a:round/>
          <a:headEnd type="none" w="med" len="med"/>
          <a:tailEnd type="none" w="med" len="med"/>
        </a:ln>
      </xdr:spPr>
      <xdr:style>
        <a:lnRef idx="0">
          <a:scrgbClr r="0" g="0" b="0"/>
        </a:lnRef>
        <a:fillRef idx="0">
          <a:scrgbClr r="0" g="0" b="0"/>
        </a:fillRef>
        <a:effectRef idx="0">
          <a:scrgbClr r="0" g="0" b="0"/>
        </a:effectRef>
        <a:fontRef idx="minor">
          <a:schemeClr val="dk1"/>
        </a:fontRef>
      </xdr:style>
      <xdr:txBody>
        <a:bodyPr vertOverflow="clip" vert="horz" wrap="none" rtlCol="0" anchor="t">
          <a:spAutoFit/>
        </a:bodyPr>
        <a:lstStyle/>
        <a:p>
          <a:pPr marL="0" marR="0" indent="0" algn="ctr">
            <a:spcAft>
              <a:spcPts val="100"/>
            </a:spcAft>
          </a:pPr>
          <a:r>
            <a:rPr lang="ru-RU" sz="800" b="1" i="0">
              <a:solidFill>
                <a:srgbClr val="0000FF"/>
              </a:solidFill>
              <a:latin typeface="Calibri"/>
            </a:rPr>
            <a:t>Электронная подпись. Подписал: Захаренков </a:t>
          </a:r>
          <a:r>
            <a:rPr lang="en-US" sz="800" b="1" i="0">
              <a:solidFill>
                <a:srgbClr val="0000FF"/>
              </a:solidFill>
              <a:latin typeface="Calibri"/>
            </a:rPr>
            <a:t>A.B.</a:t>
          </a:r>
        </a:p>
        <a:p>
          <a:pPr marL="0" marR="0" indent="0" algn="l">
            <a:spcAft>
              <a:spcPts val="100"/>
            </a:spcAft>
          </a:pPr>
          <a:r>
            <a:rPr lang="ru-RU" sz="800" b="1" i="0">
              <a:solidFill>
                <a:srgbClr val="0000FF"/>
              </a:solidFill>
              <a:latin typeface="Calibri"/>
            </a:rPr>
            <a:t>№ИСХ-1184/МДЭ ЭЧ-19 от 21.12.2023</a:t>
          </a:r>
        </a:p>
      </xdr:txBody>
    </xdr:sp>
    <xdr:clientData fPrintsWithSheet="0"/>
  </xdr:twoCellAnchor>
</xdr:wsDr>
</file>

<file path=xl/drawings/drawing2.xml><?xml version="1.0" encoding="utf-8"?>
<xdr:wsDr xmlns:xdr="http://schemas.openxmlformats.org/drawingml/2006/spreadsheetDrawing" xmlns:a="http://schemas.openxmlformats.org/drawingml/2006/main">
  <xdr:twoCellAnchor editAs="absolute">
    <xdr:from>
      <xdr:col>0</xdr:col>
      <xdr:colOff>177800</xdr:colOff>
      <xdr:row>0</xdr:row>
      <xdr:rowOff>177799</xdr:rowOff>
    </xdr:from>
    <xdr:to>
      <xdr:col>2</xdr:col>
      <xdr:colOff>1099580</xdr:colOff>
      <xdr:row>1</xdr:row>
      <xdr:rowOff>6349</xdr:rowOff>
    </xdr:to>
    <xdr:sp macro="" textlink="">
      <xdr:nvSpPr>
        <xdr:cNvPr id="2" name="StampObjectLite4"/>
        <xdr:cNvSpPr txBox="1"/>
      </xdr:nvSpPr>
      <xdr:spPr>
        <a:xfrm>
          <a:off x="177800" y="177799"/>
          <a:ext cx="2693430" cy="419100"/>
        </a:xfrm>
        <a:prstGeom prst="rect">
          <a:avLst/>
        </a:prstGeom>
        <a:noFill/>
        <a:ln w="25400" cap="flat" cmpd="sng" algn="ctr">
          <a:solidFill>
            <a:srgbClr val="0000FF"/>
          </a:solidFill>
          <a:prstDash val="solid"/>
          <a:round/>
          <a:headEnd type="none" w="med" len="med"/>
          <a:tailEnd type="none" w="med" len="med"/>
        </a:ln>
      </xdr:spPr>
      <xdr:style>
        <a:lnRef idx="0">
          <a:scrgbClr r="0" g="0" b="0"/>
        </a:lnRef>
        <a:fillRef idx="0">
          <a:scrgbClr r="0" g="0" b="0"/>
        </a:fillRef>
        <a:effectRef idx="0">
          <a:scrgbClr r="0" g="0" b="0"/>
        </a:effectRef>
        <a:fontRef idx="minor">
          <a:schemeClr val="dk1"/>
        </a:fontRef>
      </xdr:style>
      <xdr:txBody>
        <a:bodyPr vertOverflow="clip" vert="horz" wrap="none" rtlCol="0" anchor="t">
          <a:spAutoFit/>
        </a:bodyPr>
        <a:lstStyle/>
        <a:p>
          <a:pPr marL="0" marR="0" indent="0" algn="ctr">
            <a:spcAft>
              <a:spcPts val="100"/>
            </a:spcAft>
          </a:pPr>
          <a:r>
            <a:rPr lang="ru-RU" sz="900" b="1" i="0">
              <a:solidFill>
                <a:srgbClr val="0000FF"/>
              </a:solidFill>
              <a:latin typeface="Calibri"/>
            </a:rPr>
            <a:t>Электронная подпись. Подписал: Захаренков </a:t>
          </a:r>
          <a:r>
            <a:rPr lang="en-US" sz="900" b="1" i="0">
              <a:solidFill>
                <a:srgbClr val="0000FF"/>
              </a:solidFill>
              <a:latin typeface="Calibri"/>
            </a:rPr>
            <a:t>A.B.</a:t>
          </a:r>
        </a:p>
        <a:p>
          <a:pPr marL="0" marR="0" indent="0" algn="l">
            <a:spcAft>
              <a:spcPts val="100"/>
            </a:spcAft>
          </a:pPr>
          <a:r>
            <a:rPr lang="ru-RU" sz="900" b="1" i="0">
              <a:solidFill>
                <a:srgbClr val="0000FF"/>
              </a:solidFill>
              <a:latin typeface="Calibri"/>
            </a:rPr>
            <a:t>№ИСХ-1184/МДЭ ЭЧ-19 от 21.12.2023</a:t>
          </a:r>
        </a:p>
      </xdr:txBody>
    </xdr:sp>
    <xdr:clientData fPrintsWithSheet="0"/>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M63"/>
  <sheetViews>
    <sheetView tabSelected="1" view="pageBreakPreview" zoomScale="115" zoomScaleNormal="100" zoomScaleSheetLayoutView="115" workbookViewId="0"/>
  </sheetViews>
  <sheetFormatPr defaultRowHeight="12.75"/>
  <cols>
    <col min="1" max="1" width="2.7109375" style="1" customWidth="1"/>
    <col min="2" max="2" width="1.85546875" style="1" customWidth="1"/>
    <col min="3" max="3" width="23.42578125" style="1" customWidth="1"/>
    <col min="4" max="4" width="28.7109375" style="1" customWidth="1"/>
    <col min="5" max="5" width="20.85546875" style="1" customWidth="1"/>
    <col min="6" max="6" width="9.140625" style="1"/>
    <col min="7" max="7" width="4.42578125" style="1" customWidth="1"/>
    <col min="8" max="8" width="10.85546875" style="1" bestFit="1" customWidth="1"/>
    <col min="9" max="9" width="9.140625" style="1"/>
    <col min="10" max="10" width="10.5703125" style="1" customWidth="1"/>
    <col min="11" max="11" width="10.42578125" style="1" customWidth="1"/>
    <col min="12" max="12" width="15.7109375" style="1" customWidth="1"/>
    <col min="13" max="13" width="27.42578125" style="1" customWidth="1"/>
    <col min="14" max="256" width="9.140625" style="1"/>
    <col min="257" max="257" width="2.7109375" style="1" customWidth="1"/>
    <col min="258" max="258" width="1.85546875" style="1" customWidth="1"/>
    <col min="259" max="259" width="18.85546875" style="1" customWidth="1"/>
    <col min="260" max="260" width="28.7109375" style="1" customWidth="1"/>
    <col min="261" max="261" width="20.85546875" style="1" customWidth="1"/>
    <col min="262" max="262" width="9.140625" style="1"/>
    <col min="263" max="263" width="4.42578125" style="1" customWidth="1"/>
    <col min="264" max="264" width="10.85546875" style="1" bestFit="1" customWidth="1"/>
    <col min="265" max="266" width="9.140625" style="1"/>
    <col min="267" max="267" width="4.5703125" style="1" customWidth="1"/>
    <col min="268" max="268" width="23.42578125" style="1" customWidth="1"/>
    <col min="269" max="512" width="9.140625" style="1"/>
    <col min="513" max="513" width="2.7109375" style="1" customWidth="1"/>
    <col min="514" max="514" width="1.85546875" style="1" customWidth="1"/>
    <col min="515" max="515" width="18.85546875" style="1" customWidth="1"/>
    <col min="516" max="516" width="28.7109375" style="1" customWidth="1"/>
    <col min="517" max="517" width="20.85546875" style="1" customWidth="1"/>
    <col min="518" max="518" width="9.140625" style="1"/>
    <col min="519" max="519" width="4.42578125" style="1" customWidth="1"/>
    <col min="520" max="520" width="10.85546875" style="1" bestFit="1" customWidth="1"/>
    <col min="521" max="522" width="9.140625" style="1"/>
    <col min="523" max="523" width="4.5703125" style="1" customWidth="1"/>
    <col min="524" max="524" width="23.42578125" style="1" customWidth="1"/>
    <col min="525" max="768" width="9.140625" style="1"/>
    <col min="769" max="769" width="2.7109375" style="1" customWidth="1"/>
    <col min="770" max="770" width="1.85546875" style="1" customWidth="1"/>
    <col min="771" max="771" width="18.85546875" style="1" customWidth="1"/>
    <col min="772" max="772" width="28.7109375" style="1" customWidth="1"/>
    <col min="773" max="773" width="20.85546875" style="1" customWidth="1"/>
    <col min="774" max="774" width="9.140625" style="1"/>
    <col min="775" max="775" width="4.42578125" style="1" customWidth="1"/>
    <col min="776" max="776" width="10.85546875" style="1" bestFit="1" customWidth="1"/>
    <col min="777" max="778" width="9.140625" style="1"/>
    <col min="779" max="779" width="4.5703125" style="1" customWidth="1"/>
    <col min="780" max="780" width="23.42578125" style="1" customWidth="1"/>
    <col min="781" max="1024" width="9.140625" style="1"/>
    <col min="1025" max="1025" width="2.7109375" style="1" customWidth="1"/>
    <col min="1026" max="1026" width="1.85546875" style="1" customWidth="1"/>
    <col min="1027" max="1027" width="18.85546875" style="1" customWidth="1"/>
    <col min="1028" max="1028" width="28.7109375" style="1" customWidth="1"/>
    <col min="1029" max="1029" width="20.85546875" style="1" customWidth="1"/>
    <col min="1030" max="1030" width="9.140625" style="1"/>
    <col min="1031" max="1031" width="4.42578125" style="1" customWidth="1"/>
    <col min="1032" max="1032" width="10.85546875" style="1" bestFit="1" customWidth="1"/>
    <col min="1033" max="1034" width="9.140625" style="1"/>
    <col min="1035" max="1035" width="4.5703125" style="1" customWidth="1"/>
    <col min="1036" max="1036" width="23.42578125" style="1" customWidth="1"/>
    <col min="1037" max="1280" width="9.140625" style="1"/>
    <col min="1281" max="1281" width="2.7109375" style="1" customWidth="1"/>
    <col min="1282" max="1282" width="1.85546875" style="1" customWidth="1"/>
    <col min="1283" max="1283" width="18.85546875" style="1" customWidth="1"/>
    <col min="1284" max="1284" width="28.7109375" style="1" customWidth="1"/>
    <col min="1285" max="1285" width="20.85546875" style="1" customWidth="1"/>
    <col min="1286" max="1286" width="9.140625" style="1"/>
    <col min="1287" max="1287" width="4.42578125" style="1" customWidth="1"/>
    <col min="1288" max="1288" width="10.85546875" style="1" bestFit="1" customWidth="1"/>
    <col min="1289" max="1290" width="9.140625" style="1"/>
    <col min="1291" max="1291" width="4.5703125" style="1" customWidth="1"/>
    <col min="1292" max="1292" width="23.42578125" style="1" customWidth="1"/>
    <col min="1293" max="1536" width="9.140625" style="1"/>
    <col min="1537" max="1537" width="2.7109375" style="1" customWidth="1"/>
    <col min="1538" max="1538" width="1.85546875" style="1" customWidth="1"/>
    <col min="1539" max="1539" width="18.85546875" style="1" customWidth="1"/>
    <col min="1540" max="1540" width="28.7109375" style="1" customWidth="1"/>
    <col min="1541" max="1541" width="20.85546875" style="1" customWidth="1"/>
    <col min="1542" max="1542" width="9.140625" style="1"/>
    <col min="1543" max="1543" width="4.42578125" style="1" customWidth="1"/>
    <col min="1544" max="1544" width="10.85546875" style="1" bestFit="1" customWidth="1"/>
    <col min="1545" max="1546" width="9.140625" style="1"/>
    <col min="1547" max="1547" width="4.5703125" style="1" customWidth="1"/>
    <col min="1548" max="1548" width="23.42578125" style="1" customWidth="1"/>
    <col min="1549" max="1792" width="9.140625" style="1"/>
    <col min="1793" max="1793" width="2.7109375" style="1" customWidth="1"/>
    <col min="1794" max="1794" width="1.85546875" style="1" customWidth="1"/>
    <col min="1795" max="1795" width="18.85546875" style="1" customWidth="1"/>
    <col min="1796" max="1796" width="28.7109375" style="1" customWidth="1"/>
    <col min="1797" max="1797" width="20.85546875" style="1" customWidth="1"/>
    <col min="1798" max="1798" width="9.140625" style="1"/>
    <col min="1799" max="1799" width="4.42578125" style="1" customWidth="1"/>
    <col min="1800" max="1800" width="10.85546875" style="1" bestFit="1" customWidth="1"/>
    <col min="1801" max="1802" width="9.140625" style="1"/>
    <col min="1803" max="1803" width="4.5703125" style="1" customWidth="1"/>
    <col min="1804" max="1804" width="23.42578125" style="1" customWidth="1"/>
    <col min="1805" max="2048" width="9.140625" style="1"/>
    <col min="2049" max="2049" width="2.7109375" style="1" customWidth="1"/>
    <col min="2050" max="2050" width="1.85546875" style="1" customWidth="1"/>
    <col min="2051" max="2051" width="18.85546875" style="1" customWidth="1"/>
    <col min="2052" max="2052" width="28.7109375" style="1" customWidth="1"/>
    <col min="2053" max="2053" width="20.85546875" style="1" customWidth="1"/>
    <col min="2054" max="2054" width="9.140625" style="1"/>
    <col min="2055" max="2055" width="4.42578125" style="1" customWidth="1"/>
    <col min="2056" max="2056" width="10.85546875" style="1" bestFit="1" customWidth="1"/>
    <col min="2057" max="2058" width="9.140625" style="1"/>
    <col min="2059" max="2059" width="4.5703125" style="1" customWidth="1"/>
    <col min="2060" max="2060" width="23.42578125" style="1" customWidth="1"/>
    <col min="2061" max="2304" width="9.140625" style="1"/>
    <col min="2305" max="2305" width="2.7109375" style="1" customWidth="1"/>
    <col min="2306" max="2306" width="1.85546875" style="1" customWidth="1"/>
    <col min="2307" max="2307" width="18.85546875" style="1" customWidth="1"/>
    <col min="2308" max="2308" width="28.7109375" style="1" customWidth="1"/>
    <col min="2309" max="2309" width="20.85546875" style="1" customWidth="1"/>
    <col min="2310" max="2310" width="9.140625" style="1"/>
    <col min="2311" max="2311" width="4.42578125" style="1" customWidth="1"/>
    <col min="2312" max="2312" width="10.85546875" style="1" bestFit="1" customWidth="1"/>
    <col min="2313" max="2314" width="9.140625" style="1"/>
    <col min="2315" max="2315" width="4.5703125" style="1" customWidth="1"/>
    <col min="2316" max="2316" width="23.42578125" style="1" customWidth="1"/>
    <col min="2317" max="2560" width="9.140625" style="1"/>
    <col min="2561" max="2561" width="2.7109375" style="1" customWidth="1"/>
    <col min="2562" max="2562" width="1.85546875" style="1" customWidth="1"/>
    <col min="2563" max="2563" width="18.85546875" style="1" customWidth="1"/>
    <col min="2564" max="2564" width="28.7109375" style="1" customWidth="1"/>
    <col min="2565" max="2565" width="20.85546875" style="1" customWidth="1"/>
    <col min="2566" max="2566" width="9.140625" style="1"/>
    <col min="2567" max="2567" width="4.42578125" style="1" customWidth="1"/>
    <col min="2568" max="2568" width="10.85546875" style="1" bestFit="1" customWidth="1"/>
    <col min="2569" max="2570" width="9.140625" style="1"/>
    <col min="2571" max="2571" width="4.5703125" style="1" customWidth="1"/>
    <col min="2572" max="2572" width="23.42578125" style="1" customWidth="1"/>
    <col min="2573" max="2816" width="9.140625" style="1"/>
    <col min="2817" max="2817" width="2.7109375" style="1" customWidth="1"/>
    <col min="2818" max="2818" width="1.85546875" style="1" customWidth="1"/>
    <col min="2819" max="2819" width="18.85546875" style="1" customWidth="1"/>
    <col min="2820" max="2820" width="28.7109375" style="1" customWidth="1"/>
    <col min="2821" max="2821" width="20.85546875" style="1" customWidth="1"/>
    <col min="2822" max="2822" width="9.140625" style="1"/>
    <col min="2823" max="2823" width="4.42578125" style="1" customWidth="1"/>
    <col min="2824" max="2824" width="10.85546875" style="1" bestFit="1" customWidth="1"/>
    <col min="2825" max="2826" width="9.140625" style="1"/>
    <col min="2827" max="2827" width="4.5703125" style="1" customWidth="1"/>
    <col min="2828" max="2828" width="23.42578125" style="1" customWidth="1"/>
    <col min="2829" max="3072" width="9.140625" style="1"/>
    <col min="3073" max="3073" width="2.7109375" style="1" customWidth="1"/>
    <col min="3074" max="3074" width="1.85546875" style="1" customWidth="1"/>
    <col min="3075" max="3075" width="18.85546875" style="1" customWidth="1"/>
    <col min="3076" max="3076" width="28.7109375" style="1" customWidth="1"/>
    <col min="3077" max="3077" width="20.85546875" style="1" customWidth="1"/>
    <col min="3078" max="3078" width="9.140625" style="1"/>
    <col min="3079" max="3079" width="4.42578125" style="1" customWidth="1"/>
    <col min="3080" max="3080" width="10.85546875" style="1" bestFit="1" customWidth="1"/>
    <col min="3081" max="3082" width="9.140625" style="1"/>
    <col min="3083" max="3083" width="4.5703125" style="1" customWidth="1"/>
    <col min="3084" max="3084" width="23.42578125" style="1" customWidth="1"/>
    <col min="3085" max="3328" width="9.140625" style="1"/>
    <col min="3329" max="3329" width="2.7109375" style="1" customWidth="1"/>
    <col min="3330" max="3330" width="1.85546875" style="1" customWidth="1"/>
    <col min="3331" max="3331" width="18.85546875" style="1" customWidth="1"/>
    <col min="3332" max="3332" width="28.7109375" style="1" customWidth="1"/>
    <col min="3333" max="3333" width="20.85546875" style="1" customWidth="1"/>
    <col min="3334" max="3334" width="9.140625" style="1"/>
    <col min="3335" max="3335" width="4.42578125" style="1" customWidth="1"/>
    <col min="3336" max="3336" width="10.85546875" style="1" bestFit="1" customWidth="1"/>
    <col min="3337" max="3338" width="9.140625" style="1"/>
    <col min="3339" max="3339" width="4.5703125" style="1" customWidth="1"/>
    <col min="3340" max="3340" width="23.42578125" style="1" customWidth="1"/>
    <col min="3341" max="3584" width="9.140625" style="1"/>
    <col min="3585" max="3585" width="2.7109375" style="1" customWidth="1"/>
    <col min="3586" max="3586" width="1.85546875" style="1" customWidth="1"/>
    <col min="3587" max="3587" width="18.85546875" style="1" customWidth="1"/>
    <col min="3588" max="3588" width="28.7109375" style="1" customWidth="1"/>
    <col min="3589" max="3589" width="20.85546875" style="1" customWidth="1"/>
    <col min="3590" max="3590" width="9.140625" style="1"/>
    <col min="3591" max="3591" width="4.42578125" style="1" customWidth="1"/>
    <col min="3592" max="3592" width="10.85546875" style="1" bestFit="1" customWidth="1"/>
    <col min="3593" max="3594" width="9.140625" style="1"/>
    <col min="3595" max="3595" width="4.5703125" style="1" customWidth="1"/>
    <col min="3596" max="3596" width="23.42578125" style="1" customWidth="1"/>
    <col min="3597" max="3840" width="9.140625" style="1"/>
    <col min="3841" max="3841" width="2.7109375" style="1" customWidth="1"/>
    <col min="3842" max="3842" width="1.85546875" style="1" customWidth="1"/>
    <col min="3843" max="3843" width="18.85546875" style="1" customWidth="1"/>
    <col min="3844" max="3844" width="28.7109375" style="1" customWidth="1"/>
    <col min="3845" max="3845" width="20.85546875" style="1" customWidth="1"/>
    <col min="3846" max="3846" width="9.140625" style="1"/>
    <col min="3847" max="3847" width="4.42578125" style="1" customWidth="1"/>
    <col min="3848" max="3848" width="10.85546875" style="1" bestFit="1" customWidth="1"/>
    <col min="3849" max="3850" width="9.140625" style="1"/>
    <col min="3851" max="3851" width="4.5703125" style="1" customWidth="1"/>
    <col min="3852" max="3852" width="23.42578125" style="1" customWidth="1"/>
    <col min="3853" max="4096" width="9.140625" style="1"/>
    <col min="4097" max="4097" width="2.7109375" style="1" customWidth="1"/>
    <col min="4098" max="4098" width="1.85546875" style="1" customWidth="1"/>
    <col min="4099" max="4099" width="18.85546875" style="1" customWidth="1"/>
    <col min="4100" max="4100" width="28.7109375" style="1" customWidth="1"/>
    <col min="4101" max="4101" width="20.85546875" style="1" customWidth="1"/>
    <col min="4102" max="4102" width="9.140625" style="1"/>
    <col min="4103" max="4103" width="4.42578125" style="1" customWidth="1"/>
    <col min="4104" max="4104" width="10.85546875" style="1" bestFit="1" customWidth="1"/>
    <col min="4105" max="4106" width="9.140625" style="1"/>
    <col min="4107" max="4107" width="4.5703125" style="1" customWidth="1"/>
    <col min="4108" max="4108" width="23.42578125" style="1" customWidth="1"/>
    <col min="4109" max="4352" width="9.140625" style="1"/>
    <col min="4353" max="4353" width="2.7109375" style="1" customWidth="1"/>
    <col min="4354" max="4354" width="1.85546875" style="1" customWidth="1"/>
    <col min="4355" max="4355" width="18.85546875" style="1" customWidth="1"/>
    <col min="4356" max="4356" width="28.7109375" style="1" customWidth="1"/>
    <col min="4357" max="4357" width="20.85546875" style="1" customWidth="1"/>
    <col min="4358" max="4358" width="9.140625" style="1"/>
    <col min="4359" max="4359" width="4.42578125" style="1" customWidth="1"/>
    <col min="4360" max="4360" width="10.85546875" style="1" bestFit="1" customWidth="1"/>
    <col min="4361" max="4362" width="9.140625" style="1"/>
    <col min="4363" max="4363" width="4.5703125" style="1" customWidth="1"/>
    <col min="4364" max="4364" width="23.42578125" style="1" customWidth="1"/>
    <col min="4365" max="4608" width="9.140625" style="1"/>
    <col min="4609" max="4609" width="2.7109375" style="1" customWidth="1"/>
    <col min="4610" max="4610" width="1.85546875" style="1" customWidth="1"/>
    <col min="4611" max="4611" width="18.85546875" style="1" customWidth="1"/>
    <col min="4612" max="4612" width="28.7109375" style="1" customWidth="1"/>
    <col min="4613" max="4613" width="20.85546875" style="1" customWidth="1"/>
    <col min="4614" max="4614" width="9.140625" style="1"/>
    <col min="4615" max="4615" width="4.42578125" style="1" customWidth="1"/>
    <col min="4616" max="4616" width="10.85546875" style="1" bestFit="1" customWidth="1"/>
    <col min="4617" max="4618" width="9.140625" style="1"/>
    <col min="4619" max="4619" width="4.5703125" style="1" customWidth="1"/>
    <col min="4620" max="4620" width="23.42578125" style="1" customWidth="1"/>
    <col min="4621" max="4864" width="9.140625" style="1"/>
    <col min="4865" max="4865" width="2.7109375" style="1" customWidth="1"/>
    <col min="4866" max="4866" width="1.85546875" style="1" customWidth="1"/>
    <col min="4867" max="4867" width="18.85546875" style="1" customWidth="1"/>
    <col min="4868" max="4868" width="28.7109375" style="1" customWidth="1"/>
    <col min="4869" max="4869" width="20.85546875" style="1" customWidth="1"/>
    <col min="4870" max="4870" width="9.140625" style="1"/>
    <col min="4871" max="4871" width="4.42578125" style="1" customWidth="1"/>
    <col min="4872" max="4872" width="10.85546875" style="1" bestFit="1" customWidth="1"/>
    <col min="4873" max="4874" width="9.140625" style="1"/>
    <col min="4875" max="4875" width="4.5703125" style="1" customWidth="1"/>
    <col min="4876" max="4876" width="23.42578125" style="1" customWidth="1"/>
    <col min="4877" max="5120" width="9.140625" style="1"/>
    <col min="5121" max="5121" width="2.7109375" style="1" customWidth="1"/>
    <col min="5122" max="5122" width="1.85546875" style="1" customWidth="1"/>
    <col min="5123" max="5123" width="18.85546875" style="1" customWidth="1"/>
    <col min="5124" max="5124" width="28.7109375" style="1" customWidth="1"/>
    <col min="5125" max="5125" width="20.85546875" style="1" customWidth="1"/>
    <col min="5126" max="5126" width="9.140625" style="1"/>
    <col min="5127" max="5127" width="4.42578125" style="1" customWidth="1"/>
    <col min="5128" max="5128" width="10.85546875" style="1" bestFit="1" customWidth="1"/>
    <col min="5129" max="5130" width="9.140625" style="1"/>
    <col min="5131" max="5131" width="4.5703125" style="1" customWidth="1"/>
    <col min="5132" max="5132" width="23.42578125" style="1" customWidth="1"/>
    <col min="5133" max="5376" width="9.140625" style="1"/>
    <col min="5377" max="5377" width="2.7109375" style="1" customWidth="1"/>
    <col min="5378" max="5378" width="1.85546875" style="1" customWidth="1"/>
    <col min="5379" max="5379" width="18.85546875" style="1" customWidth="1"/>
    <col min="5380" max="5380" width="28.7109375" style="1" customWidth="1"/>
    <col min="5381" max="5381" width="20.85546875" style="1" customWidth="1"/>
    <col min="5382" max="5382" width="9.140625" style="1"/>
    <col min="5383" max="5383" width="4.42578125" style="1" customWidth="1"/>
    <col min="5384" max="5384" width="10.85546875" style="1" bestFit="1" customWidth="1"/>
    <col min="5385" max="5386" width="9.140625" style="1"/>
    <col min="5387" max="5387" width="4.5703125" style="1" customWidth="1"/>
    <col min="5388" max="5388" width="23.42578125" style="1" customWidth="1"/>
    <col min="5389" max="5632" width="9.140625" style="1"/>
    <col min="5633" max="5633" width="2.7109375" style="1" customWidth="1"/>
    <col min="5634" max="5634" width="1.85546875" style="1" customWidth="1"/>
    <col min="5635" max="5635" width="18.85546875" style="1" customWidth="1"/>
    <col min="5636" max="5636" width="28.7109375" style="1" customWidth="1"/>
    <col min="5637" max="5637" width="20.85546875" style="1" customWidth="1"/>
    <col min="5638" max="5638" width="9.140625" style="1"/>
    <col min="5639" max="5639" width="4.42578125" style="1" customWidth="1"/>
    <col min="5640" max="5640" width="10.85546875" style="1" bestFit="1" customWidth="1"/>
    <col min="5641" max="5642" width="9.140625" style="1"/>
    <col min="5643" max="5643" width="4.5703125" style="1" customWidth="1"/>
    <col min="5644" max="5644" width="23.42578125" style="1" customWidth="1"/>
    <col min="5645" max="5888" width="9.140625" style="1"/>
    <col min="5889" max="5889" width="2.7109375" style="1" customWidth="1"/>
    <col min="5890" max="5890" width="1.85546875" style="1" customWidth="1"/>
    <col min="5891" max="5891" width="18.85546875" style="1" customWidth="1"/>
    <col min="5892" max="5892" width="28.7109375" style="1" customWidth="1"/>
    <col min="5893" max="5893" width="20.85546875" style="1" customWidth="1"/>
    <col min="5894" max="5894" width="9.140625" style="1"/>
    <col min="5895" max="5895" width="4.42578125" style="1" customWidth="1"/>
    <col min="5896" max="5896" width="10.85546875" style="1" bestFit="1" customWidth="1"/>
    <col min="5897" max="5898" width="9.140625" style="1"/>
    <col min="5899" max="5899" width="4.5703125" style="1" customWidth="1"/>
    <col min="5900" max="5900" width="23.42578125" style="1" customWidth="1"/>
    <col min="5901" max="6144" width="9.140625" style="1"/>
    <col min="6145" max="6145" width="2.7109375" style="1" customWidth="1"/>
    <col min="6146" max="6146" width="1.85546875" style="1" customWidth="1"/>
    <col min="6147" max="6147" width="18.85546875" style="1" customWidth="1"/>
    <col min="6148" max="6148" width="28.7109375" style="1" customWidth="1"/>
    <col min="6149" max="6149" width="20.85546875" style="1" customWidth="1"/>
    <col min="6150" max="6150" width="9.140625" style="1"/>
    <col min="6151" max="6151" width="4.42578125" style="1" customWidth="1"/>
    <col min="6152" max="6152" width="10.85546875" style="1" bestFit="1" customWidth="1"/>
    <col min="6153" max="6154" width="9.140625" style="1"/>
    <col min="6155" max="6155" width="4.5703125" style="1" customWidth="1"/>
    <col min="6156" max="6156" width="23.42578125" style="1" customWidth="1"/>
    <col min="6157" max="6400" width="9.140625" style="1"/>
    <col min="6401" max="6401" width="2.7109375" style="1" customWidth="1"/>
    <col min="6402" max="6402" width="1.85546875" style="1" customWidth="1"/>
    <col min="6403" max="6403" width="18.85546875" style="1" customWidth="1"/>
    <col min="6404" max="6404" width="28.7109375" style="1" customWidth="1"/>
    <col min="6405" max="6405" width="20.85546875" style="1" customWidth="1"/>
    <col min="6406" max="6406" width="9.140625" style="1"/>
    <col min="6407" max="6407" width="4.42578125" style="1" customWidth="1"/>
    <col min="6408" max="6408" width="10.85546875" style="1" bestFit="1" customWidth="1"/>
    <col min="6409" max="6410" width="9.140625" style="1"/>
    <col min="6411" max="6411" width="4.5703125" style="1" customWidth="1"/>
    <col min="6412" max="6412" width="23.42578125" style="1" customWidth="1"/>
    <col min="6413" max="6656" width="9.140625" style="1"/>
    <col min="6657" max="6657" width="2.7109375" style="1" customWidth="1"/>
    <col min="6658" max="6658" width="1.85546875" style="1" customWidth="1"/>
    <col min="6659" max="6659" width="18.85546875" style="1" customWidth="1"/>
    <col min="6660" max="6660" width="28.7109375" style="1" customWidth="1"/>
    <col min="6661" max="6661" width="20.85546875" style="1" customWidth="1"/>
    <col min="6662" max="6662" width="9.140625" style="1"/>
    <col min="6663" max="6663" width="4.42578125" style="1" customWidth="1"/>
    <col min="6664" max="6664" width="10.85546875" style="1" bestFit="1" customWidth="1"/>
    <col min="6665" max="6666" width="9.140625" style="1"/>
    <col min="6667" max="6667" width="4.5703125" style="1" customWidth="1"/>
    <col min="6668" max="6668" width="23.42578125" style="1" customWidth="1"/>
    <col min="6669" max="6912" width="9.140625" style="1"/>
    <col min="6913" max="6913" width="2.7109375" style="1" customWidth="1"/>
    <col min="6914" max="6914" width="1.85546875" style="1" customWidth="1"/>
    <col min="6915" max="6915" width="18.85546875" style="1" customWidth="1"/>
    <col min="6916" max="6916" width="28.7109375" style="1" customWidth="1"/>
    <col min="6917" max="6917" width="20.85546875" style="1" customWidth="1"/>
    <col min="6918" max="6918" width="9.140625" style="1"/>
    <col min="6919" max="6919" width="4.42578125" style="1" customWidth="1"/>
    <col min="6920" max="6920" width="10.85546875" style="1" bestFit="1" customWidth="1"/>
    <col min="6921" max="6922" width="9.140625" style="1"/>
    <col min="6923" max="6923" width="4.5703125" style="1" customWidth="1"/>
    <col min="6924" max="6924" width="23.42578125" style="1" customWidth="1"/>
    <col min="6925" max="7168" width="9.140625" style="1"/>
    <col min="7169" max="7169" width="2.7109375" style="1" customWidth="1"/>
    <col min="7170" max="7170" width="1.85546875" style="1" customWidth="1"/>
    <col min="7171" max="7171" width="18.85546875" style="1" customWidth="1"/>
    <col min="7172" max="7172" width="28.7109375" style="1" customWidth="1"/>
    <col min="7173" max="7173" width="20.85546875" style="1" customWidth="1"/>
    <col min="7174" max="7174" width="9.140625" style="1"/>
    <col min="7175" max="7175" width="4.42578125" style="1" customWidth="1"/>
    <col min="7176" max="7176" width="10.85546875" style="1" bestFit="1" customWidth="1"/>
    <col min="7177" max="7178" width="9.140625" style="1"/>
    <col min="7179" max="7179" width="4.5703125" style="1" customWidth="1"/>
    <col min="7180" max="7180" width="23.42578125" style="1" customWidth="1"/>
    <col min="7181" max="7424" width="9.140625" style="1"/>
    <col min="7425" max="7425" width="2.7109375" style="1" customWidth="1"/>
    <col min="7426" max="7426" width="1.85546875" style="1" customWidth="1"/>
    <col min="7427" max="7427" width="18.85546875" style="1" customWidth="1"/>
    <col min="7428" max="7428" width="28.7109375" style="1" customWidth="1"/>
    <col min="7429" max="7429" width="20.85546875" style="1" customWidth="1"/>
    <col min="7430" max="7430" width="9.140625" style="1"/>
    <col min="7431" max="7431" width="4.42578125" style="1" customWidth="1"/>
    <col min="7432" max="7432" width="10.85546875" style="1" bestFit="1" customWidth="1"/>
    <col min="7433" max="7434" width="9.140625" style="1"/>
    <col min="7435" max="7435" width="4.5703125" style="1" customWidth="1"/>
    <col min="7436" max="7436" width="23.42578125" style="1" customWidth="1"/>
    <col min="7437" max="7680" width="9.140625" style="1"/>
    <col min="7681" max="7681" width="2.7109375" style="1" customWidth="1"/>
    <col min="7682" max="7682" width="1.85546875" style="1" customWidth="1"/>
    <col min="7683" max="7683" width="18.85546875" style="1" customWidth="1"/>
    <col min="7684" max="7684" width="28.7109375" style="1" customWidth="1"/>
    <col min="7685" max="7685" width="20.85546875" style="1" customWidth="1"/>
    <col min="7686" max="7686" width="9.140625" style="1"/>
    <col min="7687" max="7687" width="4.42578125" style="1" customWidth="1"/>
    <col min="7688" max="7688" width="10.85546875" style="1" bestFit="1" customWidth="1"/>
    <col min="7689" max="7690" width="9.140625" style="1"/>
    <col min="7691" max="7691" width="4.5703125" style="1" customWidth="1"/>
    <col min="7692" max="7692" width="23.42578125" style="1" customWidth="1"/>
    <col min="7693" max="7936" width="9.140625" style="1"/>
    <col min="7937" max="7937" width="2.7109375" style="1" customWidth="1"/>
    <col min="7938" max="7938" width="1.85546875" style="1" customWidth="1"/>
    <col min="7939" max="7939" width="18.85546875" style="1" customWidth="1"/>
    <col min="7940" max="7940" width="28.7109375" style="1" customWidth="1"/>
    <col min="7941" max="7941" width="20.85546875" style="1" customWidth="1"/>
    <col min="7942" max="7942" width="9.140625" style="1"/>
    <col min="7943" max="7943" width="4.42578125" style="1" customWidth="1"/>
    <col min="7944" max="7944" width="10.85546875" style="1" bestFit="1" customWidth="1"/>
    <col min="7945" max="7946" width="9.140625" style="1"/>
    <col min="7947" max="7947" width="4.5703125" style="1" customWidth="1"/>
    <col min="7948" max="7948" width="23.42578125" style="1" customWidth="1"/>
    <col min="7949" max="8192" width="9.140625" style="1"/>
    <col min="8193" max="8193" width="2.7109375" style="1" customWidth="1"/>
    <col min="8194" max="8194" width="1.85546875" style="1" customWidth="1"/>
    <col min="8195" max="8195" width="18.85546875" style="1" customWidth="1"/>
    <col min="8196" max="8196" width="28.7109375" style="1" customWidth="1"/>
    <col min="8197" max="8197" width="20.85546875" style="1" customWidth="1"/>
    <col min="8198" max="8198" width="9.140625" style="1"/>
    <col min="8199" max="8199" width="4.42578125" style="1" customWidth="1"/>
    <col min="8200" max="8200" width="10.85546875" style="1" bestFit="1" customWidth="1"/>
    <col min="8201" max="8202" width="9.140625" style="1"/>
    <col min="8203" max="8203" width="4.5703125" style="1" customWidth="1"/>
    <col min="8204" max="8204" width="23.42578125" style="1" customWidth="1"/>
    <col min="8205" max="8448" width="9.140625" style="1"/>
    <col min="8449" max="8449" width="2.7109375" style="1" customWidth="1"/>
    <col min="8450" max="8450" width="1.85546875" style="1" customWidth="1"/>
    <col min="8451" max="8451" width="18.85546875" style="1" customWidth="1"/>
    <col min="8452" max="8452" width="28.7109375" style="1" customWidth="1"/>
    <col min="8453" max="8453" width="20.85546875" style="1" customWidth="1"/>
    <col min="8454" max="8454" width="9.140625" style="1"/>
    <col min="8455" max="8455" width="4.42578125" style="1" customWidth="1"/>
    <col min="8456" max="8456" width="10.85546875" style="1" bestFit="1" customWidth="1"/>
    <col min="8457" max="8458" width="9.140625" style="1"/>
    <col min="8459" max="8459" width="4.5703125" style="1" customWidth="1"/>
    <col min="8460" max="8460" width="23.42578125" style="1" customWidth="1"/>
    <col min="8461" max="8704" width="9.140625" style="1"/>
    <col min="8705" max="8705" width="2.7109375" style="1" customWidth="1"/>
    <col min="8706" max="8706" width="1.85546875" style="1" customWidth="1"/>
    <col min="8707" max="8707" width="18.85546875" style="1" customWidth="1"/>
    <col min="8708" max="8708" width="28.7109375" style="1" customWidth="1"/>
    <col min="8709" max="8709" width="20.85546875" style="1" customWidth="1"/>
    <col min="8710" max="8710" width="9.140625" style="1"/>
    <col min="8711" max="8711" width="4.42578125" style="1" customWidth="1"/>
    <col min="8712" max="8712" width="10.85546875" style="1" bestFit="1" customWidth="1"/>
    <col min="8713" max="8714" width="9.140625" style="1"/>
    <col min="8715" max="8715" width="4.5703125" style="1" customWidth="1"/>
    <col min="8716" max="8716" width="23.42578125" style="1" customWidth="1"/>
    <col min="8717" max="8960" width="9.140625" style="1"/>
    <col min="8961" max="8961" width="2.7109375" style="1" customWidth="1"/>
    <col min="8962" max="8962" width="1.85546875" style="1" customWidth="1"/>
    <col min="8963" max="8963" width="18.85546875" style="1" customWidth="1"/>
    <col min="8964" max="8964" width="28.7109375" style="1" customWidth="1"/>
    <col min="8965" max="8965" width="20.85546875" style="1" customWidth="1"/>
    <col min="8966" max="8966" width="9.140625" style="1"/>
    <col min="8967" max="8967" width="4.42578125" style="1" customWidth="1"/>
    <col min="8968" max="8968" width="10.85546875" style="1" bestFit="1" customWidth="1"/>
    <col min="8969" max="8970" width="9.140625" style="1"/>
    <col min="8971" max="8971" width="4.5703125" style="1" customWidth="1"/>
    <col min="8972" max="8972" width="23.42578125" style="1" customWidth="1"/>
    <col min="8973" max="9216" width="9.140625" style="1"/>
    <col min="9217" max="9217" width="2.7109375" style="1" customWidth="1"/>
    <col min="9218" max="9218" width="1.85546875" style="1" customWidth="1"/>
    <col min="9219" max="9219" width="18.85546875" style="1" customWidth="1"/>
    <col min="9220" max="9220" width="28.7109375" style="1" customWidth="1"/>
    <col min="9221" max="9221" width="20.85546875" style="1" customWidth="1"/>
    <col min="9222" max="9222" width="9.140625" style="1"/>
    <col min="9223" max="9223" width="4.42578125" style="1" customWidth="1"/>
    <col min="9224" max="9224" width="10.85546875" style="1" bestFit="1" customWidth="1"/>
    <col min="9225" max="9226" width="9.140625" style="1"/>
    <col min="9227" max="9227" width="4.5703125" style="1" customWidth="1"/>
    <col min="9228" max="9228" width="23.42578125" style="1" customWidth="1"/>
    <col min="9229" max="9472" width="9.140625" style="1"/>
    <col min="9473" max="9473" width="2.7109375" style="1" customWidth="1"/>
    <col min="9474" max="9474" width="1.85546875" style="1" customWidth="1"/>
    <col min="9475" max="9475" width="18.85546875" style="1" customWidth="1"/>
    <col min="9476" max="9476" width="28.7109375" style="1" customWidth="1"/>
    <col min="9477" max="9477" width="20.85546875" style="1" customWidth="1"/>
    <col min="9478" max="9478" width="9.140625" style="1"/>
    <col min="9479" max="9479" width="4.42578125" style="1" customWidth="1"/>
    <col min="9480" max="9480" width="10.85546875" style="1" bestFit="1" customWidth="1"/>
    <col min="9481" max="9482" width="9.140625" style="1"/>
    <col min="9483" max="9483" width="4.5703125" style="1" customWidth="1"/>
    <col min="9484" max="9484" width="23.42578125" style="1" customWidth="1"/>
    <col min="9485" max="9728" width="9.140625" style="1"/>
    <col min="9729" max="9729" width="2.7109375" style="1" customWidth="1"/>
    <col min="9730" max="9730" width="1.85546875" style="1" customWidth="1"/>
    <col min="9731" max="9731" width="18.85546875" style="1" customWidth="1"/>
    <col min="9732" max="9732" width="28.7109375" style="1" customWidth="1"/>
    <col min="9733" max="9733" width="20.85546875" style="1" customWidth="1"/>
    <col min="9734" max="9734" width="9.140625" style="1"/>
    <col min="9735" max="9735" width="4.42578125" style="1" customWidth="1"/>
    <col min="9736" max="9736" width="10.85546875" style="1" bestFit="1" customWidth="1"/>
    <col min="9737" max="9738" width="9.140625" style="1"/>
    <col min="9739" max="9739" width="4.5703125" style="1" customWidth="1"/>
    <col min="9740" max="9740" width="23.42578125" style="1" customWidth="1"/>
    <col min="9741" max="9984" width="9.140625" style="1"/>
    <col min="9985" max="9985" width="2.7109375" style="1" customWidth="1"/>
    <col min="9986" max="9986" width="1.85546875" style="1" customWidth="1"/>
    <col min="9987" max="9987" width="18.85546875" style="1" customWidth="1"/>
    <col min="9988" max="9988" width="28.7109375" style="1" customWidth="1"/>
    <col min="9989" max="9989" width="20.85546875" style="1" customWidth="1"/>
    <col min="9990" max="9990" width="9.140625" style="1"/>
    <col min="9991" max="9991" width="4.42578125" style="1" customWidth="1"/>
    <col min="9992" max="9992" width="10.85546875" style="1" bestFit="1" customWidth="1"/>
    <col min="9993" max="9994" width="9.140625" style="1"/>
    <col min="9995" max="9995" width="4.5703125" style="1" customWidth="1"/>
    <col min="9996" max="9996" width="23.42578125" style="1" customWidth="1"/>
    <col min="9997" max="10240" width="9.140625" style="1"/>
    <col min="10241" max="10241" width="2.7109375" style="1" customWidth="1"/>
    <col min="10242" max="10242" width="1.85546875" style="1" customWidth="1"/>
    <col min="10243" max="10243" width="18.85546875" style="1" customWidth="1"/>
    <col min="10244" max="10244" width="28.7109375" style="1" customWidth="1"/>
    <col min="10245" max="10245" width="20.85546875" style="1" customWidth="1"/>
    <col min="10246" max="10246" width="9.140625" style="1"/>
    <col min="10247" max="10247" width="4.42578125" style="1" customWidth="1"/>
    <col min="10248" max="10248" width="10.85546875" style="1" bestFit="1" customWidth="1"/>
    <col min="10249" max="10250" width="9.140625" style="1"/>
    <col min="10251" max="10251" width="4.5703125" style="1" customWidth="1"/>
    <col min="10252" max="10252" width="23.42578125" style="1" customWidth="1"/>
    <col min="10253" max="10496" width="9.140625" style="1"/>
    <col min="10497" max="10497" width="2.7109375" style="1" customWidth="1"/>
    <col min="10498" max="10498" width="1.85546875" style="1" customWidth="1"/>
    <col min="10499" max="10499" width="18.85546875" style="1" customWidth="1"/>
    <col min="10500" max="10500" width="28.7109375" style="1" customWidth="1"/>
    <col min="10501" max="10501" width="20.85546875" style="1" customWidth="1"/>
    <col min="10502" max="10502" width="9.140625" style="1"/>
    <col min="10503" max="10503" width="4.42578125" style="1" customWidth="1"/>
    <col min="10504" max="10504" width="10.85546875" style="1" bestFit="1" customWidth="1"/>
    <col min="10505" max="10506" width="9.140625" style="1"/>
    <col min="10507" max="10507" width="4.5703125" style="1" customWidth="1"/>
    <col min="10508" max="10508" width="23.42578125" style="1" customWidth="1"/>
    <col min="10509" max="10752" width="9.140625" style="1"/>
    <col min="10753" max="10753" width="2.7109375" style="1" customWidth="1"/>
    <col min="10754" max="10754" width="1.85546875" style="1" customWidth="1"/>
    <col min="10755" max="10755" width="18.85546875" style="1" customWidth="1"/>
    <col min="10756" max="10756" width="28.7109375" style="1" customWidth="1"/>
    <col min="10757" max="10757" width="20.85546875" style="1" customWidth="1"/>
    <col min="10758" max="10758" width="9.140625" style="1"/>
    <col min="10759" max="10759" width="4.42578125" style="1" customWidth="1"/>
    <col min="10760" max="10760" width="10.85546875" style="1" bestFit="1" customWidth="1"/>
    <col min="10761" max="10762" width="9.140625" style="1"/>
    <col min="10763" max="10763" width="4.5703125" style="1" customWidth="1"/>
    <col min="10764" max="10764" width="23.42578125" style="1" customWidth="1"/>
    <col min="10765" max="11008" width="9.140625" style="1"/>
    <col min="11009" max="11009" width="2.7109375" style="1" customWidth="1"/>
    <col min="11010" max="11010" width="1.85546875" style="1" customWidth="1"/>
    <col min="11011" max="11011" width="18.85546875" style="1" customWidth="1"/>
    <col min="11012" max="11012" width="28.7109375" style="1" customWidth="1"/>
    <col min="11013" max="11013" width="20.85546875" style="1" customWidth="1"/>
    <col min="11014" max="11014" width="9.140625" style="1"/>
    <col min="11015" max="11015" width="4.42578125" style="1" customWidth="1"/>
    <col min="11016" max="11016" width="10.85546875" style="1" bestFit="1" customWidth="1"/>
    <col min="11017" max="11018" width="9.140625" style="1"/>
    <col min="11019" max="11019" width="4.5703125" style="1" customWidth="1"/>
    <col min="11020" max="11020" width="23.42578125" style="1" customWidth="1"/>
    <col min="11021" max="11264" width="9.140625" style="1"/>
    <col min="11265" max="11265" width="2.7109375" style="1" customWidth="1"/>
    <col min="11266" max="11266" width="1.85546875" style="1" customWidth="1"/>
    <col min="11267" max="11267" width="18.85546875" style="1" customWidth="1"/>
    <col min="11268" max="11268" width="28.7109375" style="1" customWidth="1"/>
    <col min="11269" max="11269" width="20.85546875" style="1" customWidth="1"/>
    <col min="11270" max="11270" width="9.140625" style="1"/>
    <col min="11271" max="11271" width="4.42578125" style="1" customWidth="1"/>
    <col min="11272" max="11272" width="10.85546875" style="1" bestFit="1" customWidth="1"/>
    <col min="11273" max="11274" width="9.140625" style="1"/>
    <col min="11275" max="11275" width="4.5703125" style="1" customWidth="1"/>
    <col min="11276" max="11276" width="23.42578125" style="1" customWidth="1"/>
    <col min="11277" max="11520" width="9.140625" style="1"/>
    <col min="11521" max="11521" width="2.7109375" style="1" customWidth="1"/>
    <col min="11522" max="11522" width="1.85546875" style="1" customWidth="1"/>
    <col min="11523" max="11523" width="18.85546875" style="1" customWidth="1"/>
    <col min="11524" max="11524" width="28.7109375" style="1" customWidth="1"/>
    <col min="11525" max="11525" width="20.85546875" style="1" customWidth="1"/>
    <col min="11526" max="11526" width="9.140625" style="1"/>
    <col min="11527" max="11527" width="4.42578125" style="1" customWidth="1"/>
    <col min="11528" max="11528" width="10.85546875" style="1" bestFit="1" customWidth="1"/>
    <col min="11529" max="11530" width="9.140625" style="1"/>
    <col min="11531" max="11531" width="4.5703125" style="1" customWidth="1"/>
    <col min="11532" max="11532" width="23.42578125" style="1" customWidth="1"/>
    <col min="11533" max="11776" width="9.140625" style="1"/>
    <col min="11777" max="11777" width="2.7109375" style="1" customWidth="1"/>
    <col min="11778" max="11778" width="1.85546875" style="1" customWidth="1"/>
    <col min="11779" max="11779" width="18.85546875" style="1" customWidth="1"/>
    <col min="11780" max="11780" width="28.7109375" style="1" customWidth="1"/>
    <col min="11781" max="11781" width="20.85546875" style="1" customWidth="1"/>
    <col min="11782" max="11782" width="9.140625" style="1"/>
    <col min="11783" max="11783" width="4.42578125" style="1" customWidth="1"/>
    <col min="11784" max="11784" width="10.85546875" style="1" bestFit="1" customWidth="1"/>
    <col min="11785" max="11786" width="9.140625" style="1"/>
    <col min="11787" max="11787" width="4.5703125" style="1" customWidth="1"/>
    <col min="11788" max="11788" width="23.42578125" style="1" customWidth="1"/>
    <col min="11789" max="12032" width="9.140625" style="1"/>
    <col min="12033" max="12033" width="2.7109375" style="1" customWidth="1"/>
    <col min="12034" max="12034" width="1.85546875" style="1" customWidth="1"/>
    <col min="12035" max="12035" width="18.85546875" style="1" customWidth="1"/>
    <col min="12036" max="12036" width="28.7109375" style="1" customWidth="1"/>
    <col min="12037" max="12037" width="20.85546875" style="1" customWidth="1"/>
    <col min="12038" max="12038" width="9.140625" style="1"/>
    <col min="12039" max="12039" width="4.42578125" style="1" customWidth="1"/>
    <col min="12040" max="12040" width="10.85546875" style="1" bestFit="1" customWidth="1"/>
    <col min="12041" max="12042" width="9.140625" style="1"/>
    <col min="12043" max="12043" width="4.5703125" style="1" customWidth="1"/>
    <col min="12044" max="12044" width="23.42578125" style="1" customWidth="1"/>
    <col min="12045" max="12288" width="9.140625" style="1"/>
    <col min="12289" max="12289" width="2.7109375" style="1" customWidth="1"/>
    <col min="12290" max="12290" width="1.85546875" style="1" customWidth="1"/>
    <col min="12291" max="12291" width="18.85546875" style="1" customWidth="1"/>
    <col min="12292" max="12292" width="28.7109375" style="1" customWidth="1"/>
    <col min="12293" max="12293" width="20.85546875" style="1" customWidth="1"/>
    <col min="12294" max="12294" width="9.140625" style="1"/>
    <col min="12295" max="12295" width="4.42578125" style="1" customWidth="1"/>
    <col min="12296" max="12296" width="10.85546875" style="1" bestFit="1" customWidth="1"/>
    <col min="12297" max="12298" width="9.140625" style="1"/>
    <col min="12299" max="12299" width="4.5703125" style="1" customWidth="1"/>
    <col min="12300" max="12300" width="23.42578125" style="1" customWidth="1"/>
    <col min="12301" max="12544" width="9.140625" style="1"/>
    <col min="12545" max="12545" width="2.7109375" style="1" customWidth="1"/>
    <col min="12546" max="12546" width="1.85546875" style="1" customWidth="1"/>
    <col min="12547" max="12547" width="18.85546875" style="1" customWidth="1"/>
    <col min="12548" max="12548" width="28.7109375" style="1" customWidth="1"/>
    <col min="12549" max="12549" width="20.85546875" style="1" customWidth="1"/>
    <col min="12550" max="12550" width="9.140625" style="1"/>
    <col min="12551" max="12551" width="4.42578125" style="1" customWidth="1"/>
    <col min="12552" max="12552" width="10.85546875" style="1" bestFit="1" customWidth="1"/>
    <col min="12553" max="12554" width="9.140625" style="1"/>
    <col min="12555" max="12555" width="4.5703125" style="1" customWidth="1"/>
    <col min="12556" max="12556" width="23.42578125" style="1" customWidth="1"/>
    <col min="12557" max="12800" width="9.140625" style="1"/>
    <col min="12801" max="12801" width="2.7109375" style="1" customWidth="1"/>
    <col min="12802" max="12802" width="1.85546875" style="1" customWidth="1"/>
    <col min="12803" max="12803" width="18.85546875" style="1" customWidth="1"/>
    <col min="12804" max="12804" width="28.7109375" style="1" customWidth="1"/>
    <col min="12805" max="12805" width="20.85546875" style="1" customWidth="1"/>
    <col min="12806" max="12806" width="9.140625" style="1"/>
    <col min="12807" max="12807" width="4.42578125" style="1" customWidth="1"/>
    <col min="12808" max="12808" width="10.85546875" style="1" bestFit="1" customWidth="1"/>
    <col min="12809" max="12810" width="9.140625" style="1"/>
    <col min="12811" max="12811" width="4.5703125" style="1" customWidth="1"/>
    <col min="12812" max="12812" width="23.42578125" style="1" customWidth="1"/>
    <col min="12813" max="13056" width="9.140625" style="1"/>
    <col min="13057" max="13057" width="2.7109375" style="1" customWidth="1"/>
    <col min="13058" max="13058" width="1.85546875" style="1" customWidth="1"/>
    <col min="13059" max="13059" width="18.85546875" style="1" customWidth="1"/>
    <col min="13060" max="13060" width="28.7109375" style="1" customWidth="1"/>
    <col min="13061" max="13061" width="20.85546875" style="1" customWidth="1"/>
    <col min="13062" max="13062" width="9.140625" style="1"/>
    <col min="13063" max="13063" width="4.42578125" style="1" customWidth="1"/>
    <col min="13064" max="13064" width="10.85546875" style="1" bestFit="1" customWidth="1"/>
    <col min="13065" max="13066" width="9.140625" style="1"/>
    <col min="13067" max="13067" width="4.5703125" style="1" customWidth="1"/>
    <col min="13068" max="13068" width="23.42578125" style="1" customWidth="1"/>
    <col min="13069" max="13312" width="9.140625" style="1"/>
    <col min="13313" max="13313" width="2.7109375" style="1" customWidth="1"/>
    <col min="13314" max="13314" width="1.85546875" style="1" customWidth="1"/>
    <col min="13315" max="13315" width="18.85546875" style="1" customWidth="1"/>
    <col min="13316" max="13316" width="28.7109375" style="1" customWidth="1"/>
    <col min="13317" max="13317" width="20.85546875" style="1" customWidth="1"/>
    <col min="13318" max="13318" width="9.140625" style="1"/>
    <col min="13319" max="13319" width="4.42578125" style="1" customWidth="1"/>
    <col min="13320" max="13320" width="10.85546875" style="1" bestFit="1" customWidth="1"/>
    <col min="13321" max="13322" width="9.140625" style="1"/>
    <col min="13323" max="13323" width="4.5703125" style="1" customWidth="1"/>
    <col min="13324" max="13324" width="23.42578125" style="1" customWidth="1"/>
    <col min="13325" max="13568" width="9.140625" style="1"/>
    <col min="13569" max="13569" width="2.7109375" style="1" customWidth="1"/>
    <col min="13570" max="13570" width="1.85546875" style="1" customWidth="1"/>
    <col min="13571" max="13571" width="18.85546875" style="1" customWidth="1"/>
    <col min="13572" max="13572" width="28.7109375" style="1" customWidth="1"/>
    <col min="13573" max="13573" width="20.85546875" style="1" customWidth="1"/>
    <col min="13574" max="13574" width="9.140625" style="1"/>
    <col min="13575" max="13575" width="4.42578125" style="1" customWidth="1"/>
    <col min="13576" max="13576" width="10.85546875" style="1" bestFit="1" customWidth="1"/>
    <col min="13577" max="13578" width="9.140625" style="1"/>
    <col min="13579" max="13579" width="4.5703125" style="1" customWidth="1"/>
    <col min="13580" max="13580" width="23.42578125" style="1" customWidth="1"/>
    <col min="13581" max="13824" width="9.140625" style="1"/>
    <col min="13825" max="13825" width="2.7109375" style="1" customWidth="1"/>
    <col min="13826" max="13826" width="1.85546875" style="1" customWidth="1"/>
    <col min="13827" max="13827" width="18.85546875" style="1" customWidth="1"/>
    <col min="13828" max="13828" width="28.7109375" style="1" customWidth="1"/>
    <col min="13829" max="13829" width="20.85546875" style="1" customWidth="1"/>
    <col min="13830" max="13830" width="9.140625" style="1"/>
    <col min="13831" max="13831" width="4.42578125" style="1" customWidth="1"/>
    <col min="13832" max="13832" width="10.85546875" style="1" bestFit="1" customWidth="1"/>
    <col min="13833" max="13834" width="9.140625" style="1"/>
    <col min="13835" max="13835" width="4.5703125" style="1" customWidth="1"/>
    <col min="13836" max="13836" width="23.42578125" style="1" customWidth="1"/>
    <col min="13837" max="14080" width="9.140625" style="1"/>
    <col min="14081" max="14081" width="2.7109375" style="1" customWidth="1"/>
    <col min="14082" max="14082" width="1.85546875" style="1" customWidth="1"/>
    <col min="14083" max="14083" width="18.85546875" style="1" customWidth="1"/>
    <col min="14084" max="14084" width="28.7109375" style="1" customWidth="1"/>
    <col min="14085" max="14085" width="20.85546875" style="1" customWidth="1"/>
    <col min="14086" max="14086" width="9.140625" style="1"/>
    <col min="14087" max="14087" width="4.42578125" style="1" customWidth="1"/>
    <col min="14088" max="14088" width="10.85546875" style="1" bestFit="1" customWidth="1"/>
    <col min="14089" max="14090" width="9.140625" style="1"/>
    <col min="14091" max="14091" width="4.5703125" style="1" customWidth="1"/>
    <col min="14092" max="14092" width="23.42578125" style="1" customWidth="1"/>
    <col min="14093" max="14336" width="9.140625" style="1"/>
    <col min="14337" max="14337" width="2.7109375" style="1" customWidth="1"/>
    <col min="14338" max="14338" width="1.85546875" style="1" customWidth="1"/>
    <col min="14339" max="14339" width="18.85546875" style="1" customWidth="1"/>
    <col min="14340" max="14340" width="28.7109375" style="1" customWidth="1"/>
    <col min="14341" max="14341" width="20.85546875" style="1" customWidth="1"/>
    <col min="14342" max="14342" width="9.140625" style="1"/>
    <col min="14343" max="14343" width="4.42578125" style="1" customWidth="1"/>
    <col min="14344" max="14344" width="10.85546875" style="1" bestFit="1" customWidth="1"/>
    <col min="14345" max="14346" width="9.140625" style="1"/>
    <col min="14347" max="14347" width="4.5703125" style="1" customWidth="1"/>
    <col min="14348" max="14348" width="23.42578125" style="1" customWidth="1"/>
    <col min="14349" max="14592" width="9.140625" style="1"/>
    <col min="14593" max="14593" width="2.7109375" style="1" customWidth="1"/>
    <col min="14594" max="14594" width="1.85546875" style="1" customWidth="1"/>
    <col min="14595" max="14595" width="18.85546875" style="1" customWidth="1"/>
    <col min="14596" max="14596" width="28.7109375" style="1" customWidth="1"/>
    <col min="14597" max="14597" width="20.85546875" style="1" customWidth="1"/>
    <col min="14598" max="14598" width="9.140625" style="1"/>
    <col min="14599" max="14599" width="4.42578125" style="1" customWidth="1"/>
    <col min="14600" max="14600" width="10.85546875" style="1" bestFit="1" customWidth="1"/>
    <col min="14601" max="14602" width="9.140625" style="1"/>
    <col min="14603" max="14603" width="4.5703125" style="1" customWidth="1"/>
    <col min="14604" max="14604" width="23.42578125" style="1" customWidth="1"/>
    <col min="14605" max="14848" width="9.140625" style="1"/>
    <col min="14849" max="14849" width="2.7109375" style="1" customWidth="1"/>
    <col min="14850" max="14850" width="1.85546875" style="1" customWidth="1"/>
    <col min="14851" max="14851" width="18.85546875" style="1" customWidth="1"/>
    <col min="14852" max="14852" width="28.7109375" style="1" customWidth="1"/>
    <col min="14853" max="14853" width="20.85546875" style="1" customWidth="1"/>
    <col min="14854" max="14854" width="9.140625" style="1"/>
    <col min="14855" max="14855" width="4.42578125" style="1" customWidth="1"/>
    <col min="14856" max="14856" width="10.85546875" style="1" bestFit="1" customWidth="1"/>
    <col min="14857" max="14858" width="9.140625" style="1"/>
    <col min="14859" max="14859" width="4.5703125" style="1" customWidth="1"/>
    <col min="14860" max="14860" width="23.42578125" style="1" customWidth="1"/>
    <col min="14861" max="15104" width="9.140625" style="1"/>
    <col min="15105" max="15105" width="2.7109375" style="1" customWidth="1"/>
    <col min="15106" max="15106" width="1.85546875" style="1" customWidth="1"/>
    <col min="15107" max="15107" width="18.85546875" style="1" customWidth="1"/>
    <col min="15108" max="15108" width="28.7109375" style="1" customWidth="1"/>
    <col min="15109" max="15109" width="20.85546875" style="1" customWidth="1"/>
    <col min="15110" max="15110" width="9.140625" style="1"/>
    <col min="15111" max="15111" width="4.42578125" style="1" customWidth="1"/>
    <col min="15112" max="15112" width="10.85546875" style="1" bestFit="1" customWidth="1"/>
    <col min="15113" max="15114" width="9.140625" style="1"/>
    <col min="15115" max="15115" width="4.5703125" style="1" customWidth="1"/>
    <col min="15116" max="15116" width="23.42578125" style="1" customWidth="1"/>
    <col min="15117" max="15360" width="9.140625" style="1"/>
    <col min="15361" max="15361" width="2.7109375" style="1" customWidth="1"/>
    <col min="15362" max="15362" width="1.85546875" style="1" customWidth="1"/>
    <col min="15363" max="15363" width="18.85546875" style="1" customWidth="1"/>
    <col min="15364" max="15364" width="28.7109375" style="1" customWidth="1"/>
    <col min="15365" max="15365" width="20.85546875" style="1" customWidth="1"/>
    <col min="15366" max="15366" width="9.140625" style="1"/>
    <col min="15367" max="15367" width="4.42578125" style="1" customWidth="1"/>
    <col min="15368" max="15368" width="10.85546875" style="1" bestFit="1" customWidth="1"/>
    <col min="15369" max="15370" width="9.140625" style="1"/>
    <col min="15371" max="15371" width="4.5703125" style="1" customWidth="1"/>
    <col min="15372" max="15372" width="23.42578125" style="1" customWidth="1"/>
    <col min="15373" max="15616" width="9.140625" style="1"/>
    <col min="15617" max="15617" width="2.7109375" style="1" customWidth="1"/>
    <col min="15618" max="15618" width="1.85546875" style="1" customWidth="1"/>
    <col min="15619" max="15619" width="18.85546875" style="1" customWidth="1"/>
    <col min="15620" max="15620" width="28.7109375" style="1" customWidth="1"/>
    <col min="15621" max="15621" width="20.85546875" style="1" customWidth="1"/>
    <col min="15622" max="15622" width="9.140625" style="1"/>
    <col min="15623" max="15623" width="4.42578125" style="1" customWidth="1"/>
    <col min="15624" max="15624" width="10.85546875" style="1" bestFit="1" customWidth="1"/>
    <col min="15625" max="15626" width="9.140625" style="1"/>
    <col min="15627" max="15627" width="4.5703125" style="1" customWidth="1"/>
    <col min="15628" max="15628" width="23.42578125" style="1" customWidth="1"/>
    <col min="15629" max="15872" width="9.140625" style="1"/>
    <col min="15873" max="15873" width="2.7109375" style="1" customWidth="1"/>
    <col min="15874" max="15874" width="1.85546875" style="1" customWidth="1"/>
    <col min="15875" max="15875" width="18.85546875" style="1" customWidth="1"/>
    <col min="15876" max="15876" width="28.7109375" style="1" customWidth="1"/>
    <col min="15877" max="15877" width="20.85546875" style="1" customWidth="1"/>
    <col min="15878" max="15878" width="9.140625" style="1"/>
    <col min="15879" max="15879" width="4.42578125" style="1" customWidth="1"/>
    <col min="15880" max="15880" width="10.85546875" style="1" bestFit="1" customWidth="1"/>
    <col min="15881" max="15882" width="9.140625" style="1"/>
    <col min="15883" max="15883" width="4.5703125" style="1" customWidth="1"/>
    <col min="15884" max="15884" width="23.42578125" style="1" customWidth="1"/>
    <col min="15885" max="16128" width="9.140625" style="1"/>
    <col min="16129" max="16129" width="2.7109375" style="1" customWidth="1"/>
    <col min="16130" max="16130" width="1.85546875" style="1" customWidth="1"/>
    <col min="16131" max="16131" width="18.85546875" style="1" customWidth="1"/>
    <col min="16132" max="16132" width="28.7109375" style="1" customWidth="1"/>
    <col min="16133" max="16133" width="20.85546875" style="1" customWidth="1"/>
    <col min="16134" max="16134" width="9.140625" style="1"/>
    <col min="16135" max="16135" width="4.42578125" style="1" customWidth="1"/>
    <col min="16136" max="16136" width="10.85546875" style="1" bestFit="1" customWidth="1"/>
    <col min="16137" max="16138" width="9.140625" style="1"/>
    <col min="16139" max="16139" width="4.5703125" style="1" customWidth="1"/>
    <col min="16140" max="16140" width="23.42578125" style="1" customWidth="1"/>
    <col min="16141" max="16384" width="9.140625" style="1"/>
  </cols>
  <sheetData>
    <row r="1" spans="1:13" ht="45" customHeight="1"/>
    <row r="2" spans="1:13" ht="81" customHeight="1">
      <c r="A2" s="69" t="s">
        <v>36</v>
      </c>
      <c r="B2" s="69"/>
      <c r="C2" s="69"/>
      <c r="D2" s="69"/>
      <c r="E2" s="69"/>
      <c r="F2" s="69"/>
      <c r="G2" s="69"/>
      <c r="H2" s="69"/>
      <c r="I2" s="69"/>
      <c r="J2" s="69"/>
      <c r="K2" s="69"/>
      <c r="L2" s="69"/>
      <c r="M2" s="69"/>
    </row>
    <row r="3" spans="1:13" ht="378" customHeight="1">
      <c r="A3" s="74" t="s">
        <v>37</v>
      </c>
      <c r="B3" s="74"/>
      <c r="C3" s="74"/>
      <c r="D3" s="74"/>
      <c r="E3" s="74"/>
      <c r="F3" s="74"/>
      <c r="G3" s="74"/>
      <c r="H3" s="74"/>
      <c r="I3" s="74"/>
      <c r="J3" s="74"/>
      <c r="K3" s="74"/>
      <c r="L3" s="74"/>
      <c r="M3" s="74"/>
    </row>
    <row r="4" spans="1:13" ht="22.5">
      <c r="A4" s="61" t="s">
        <v>0</v>
      </c>
      <c r="B4" s="61"/>
      <c r="C4" s="61"/>
      <c r="D4" s="61"/>
      <c r="E4" s="61"/>
      <c r="F4" s="61"/>
      <c r="G4" s="61"/>
      <c r="H4" s="61"/>
      <c r="I4" s="61"/>
      <c r="J4" s="61"/>
      <c r="K4" s="61"/>
      <c r="L4" s="4"/>
    </row>
    <row r="5" spans="1:13" ht="15.75">
      <c r="A5" s="5"/>
      <c r="B5" s="6"/>
      <c r="C5" s="5"/>
      <c r="D5" s="5"/>
      <c r="E5" s="5"/>
      <c r="F5" s="5"/>
      <c r="G5" s="5"/>
      <c r="H5" s="5"/>
      <c r="I5" s="5"/>
      <c r="J5" s="5"/>
      <c r="K5" s="5"/>
      <c r="L5" s="4"/>
    </row>
    <row r="6" spans="1:13" ht="15.75">
      <c r="A6" s="60"/>
      <c r="B6" s="60"/>
      <c r="C6" s="60"/>
      <c r="D6" s="60"/>
      <c r="E6" s="60"/>
      <c r="F6" s="60"/>
      <c r="G6" s="60"/>
      <c r="H6" s="60"/>
      <c r="I6" s="60"/>
      <c r="J6" s="60"/>
      <c r="K6" s="60"/>
      <c r="L6" s="4"/>
    </row>
    <row r="7" spans="1:13" ht="26.25">
      <c r="A7" s="7"/>
      <c r="B7" s="7"/>
      <c r="C7" s="8" t="s">
        <v>1</v>
      </c>
      <c r="D7" s="9" t="s">
        <v>35</v>
      </c>
      <c r="E7" s="9"/>
      <c r="F7" s="10">
        <v>2900</v>
      </c>
      <c r="G7" s="7"/>
      <c r="H7" s="7"/>
      <c r="I7" s="7"/>
      <c r="J7" s="7"/>
      <c r="K7" s="7"/>
      <c r="L7" s="4"/>
    </row>
    <row r="8" spans="1:13" ht="66" customHeight="1">
      <c r="A8" s="72" t="s">
        <v>24</v>
      </c>
      <c r="B8" s="73"/>
      <c r="C8" s="73"/>
      <c r="D8" s="73"/>
      <c r="E8" s="73"/>
      <c r="F8" s="73"/>
      <c r="G8" s="73"/>
      <c r="H8" s="73"/>
      <c r="I8" s="19"/>
      <c r="J8" s="19"/>
      <c r="K8" s="19"/>
      <c r="L8" s="4"/>
    </row>
    <row r="9" spans="1:13" ht="16.5" thickBot="1">
      <c r="A9" s="7"/>
      <c r="B9" s="7"/>
      <c r="C9" s="5"/>
      <c r="D9" s="5"/>
      <c r="E9" s="5"/>
      <c r="F9" s="7"/>
      <c r="G9" s="7"/>
      <c r="H9" s="7"/>
      <c r="I9" s="7"/>
      <c r="J9" s="7"/>
      <c r="K9" s="7"/>
      <c r="L9" s="4"/>
    </row>
    <row r="10" spans="1:13" ht="20.25">
      <c r="A10" s="7"/>
      <c r="B10" s="7"/>
      <c r="C10" s="30" t="s">
        <v>14</v>
      </c>
      <c r="D10" s="31"/>
      <c r="E10" s="25">
        <v>2900</v>
      </c>
      <c r="F10" s="7"/>
      <c r="G10" s="7"/>
      <c r="H10" s="7"/>
      <c r="I10" s="7"/>
      <c r="J10" s="7"/>
      <c r="K10" s="7"/>
      <c r="L10" s="4"/>
    </row>
    <row r="11" spans="1:13" ht="20.25">
      <c r="A11" s="21"/>
      <c r="B11" s="21"/>
      <c r="C11" s="38" t="s">
        <v>20</v>
      </c>
      <c r="D11" s="39"/>
      <c r="E11" s="37">
        <v>0.4</v>
      </c>
      <c r="F11" s="21"/>
      <c r="G11" s="21"/>
      <c r="H11" s="21"/>
      <c r="I11" s="21"/>
      <c r="J11" s="21"/>
      <c r="K11" s="21"/>
      <c r="L11" s="4"/>
    </row>
    <row r="12" spans="1:13" ht="20.25">
      <c r="A12" s="36"/>
      <c r="B12" s="36"/>
      <c r="C12" s="46" t="s">
        <v>31</v>
      </c>
      <c r="D12" s="39"/>
      <c r="E12" s="37">
        <v>0.94399999999999995</v>
      </c>
      <c r="F12" s="36"/>
      <c r="G12" s="36"/>
      <c r="H12" s="36"/>
      <c r="I12" s="36"/>
      <c r="J12" s="36"/>
      <c r="K12" s="36"/>
      <c r="L12" s="4"/>
    </row>
    <row r="13" spans="1:13" ht="20.25">
      <c r="A13" s="7"/>
      <c r="B13" s="7"/>
      <c r="C13" s="75" t="s">
        <v>15</v>
      </c>
      <c r="D13" s="76"/>
      <c r="E13" s="26">
        <v>2.7099999999999999E-2</v>
      </c>
      <c r="F13" s="50" t="s">
        <v>33</v>
      </c>
      <c r="G13" s="7"/>
      <c r="H13" s="7"/>
      <c r="I13" s="7"/>
      <c r="J13" s="7"/>
      <c r="K13" s="7"/>
      <c r="L13" s="4"/>
    </row>
    <row r="14" spans="1:13" ht="20.25">
      <c r="A14" s="7"/>
      <c r="B14" s="7"/>
      <c r="C14" s="33" t="s">
        <v>21</v>
      </c>
      <c r="D14" s="29"/>
      <c r="E14" s="43">
        <f>E22/(1.73*E11*E12*E21)</f>
        <v>201.66182703228355</v>
      </c>
      <c r="F14" s="13" t="s">
        <v>22</v>
      </c>
      <c r="G14" s="7"/>
      <c r="H14" s="7"/>
      <c r="I14" s="7"/>
    </row>
    <row r="15" spans="1:13" ht="20.25">
      <c r="A15" s="21"/>
      <c r="B15" s="21"/>
      <c r="C15" s="68" t="s">
        <v>30</v>
      </c>
      <c r="D15" s="57"/>
      <c r="E15" s="26">
        <v>4</v>
      </c>
      <c r="F15" s="13"/>
      <c r="G15" s="21"/>
      <c r="H15" s="21"/>
      <c r="I15" s="21"/>
      <c r="J15" s="23"/>
      <c r="K15" s="23"/>
      <c r="L15" s="23"/>
      <c r="M15" s="47"/>
    </row>
    <row r="16" spans="1:13" ht="20.25">
      <c r="A16" s="21"/>
      <c r="B16" s="21"/>
      <c r="C16" s="54" t="s">
        <v>13</v>
      </c>
      <c r="D16" s="55"/>
      <c r="E16" s="26">
        <v>16</v>
      </c>
      <c r="F16" s="13"/>
      <c r="G16" s="21"/>
      <c r="H16" s="21"/>
      <c r="I16" s="21"/>
      <c r="J16" s="23"/>
      <c r="K16" s="48"/>
      <c r="L16" s="23"/>
      <c r="M16" s="47"/>
    </row>
    <row r="17" spans="1:13" ht="20.25">
      <c r="A17" s="21"/>
      <c r="B17" s="21"/>
      <c r="C17" s="56" t="s">
        <v>29</v>
      </c>
      <c r="D17" s="57"/>
      <c r="E17" s="26">
        <v>1</v>
      </c>
      <c r="F17" s="51" t="s">
        <v>34</v>
      </c>
      <c r="G17" s="21"/>
      <c r="H17" s="21"/>
      <c r="I17" s="21"/>
      <c r="J17" s="23"/>
      <c r="K17" s="48"/>
      <c r="L17" s="23"/>
      <c r="M17" s="47"/>
    </row>
    <row r="18" spans="1:13" ht="20.25">
      <c r="A18" s="21"/>
      <c r="B18" s="21"/>
      <c r="C18" s="54" t="s">
        <v>13</v>
      </c>
      <c r="D18" s="55"/>
      <c r="E18" s="26">
        <v>1</v>
      </c>
      <c r="F18" s="13"/>
      <c r="G18" s="21"/>
      <c r="H18" s="21"/>
      <c r="I18" s="21"/>
      <c r="J18" s="23"/>
      <c r="K18" s="49"/>
      <c r="L18" s="23"/>
      <c r="M18" s="47"/>
    </row>
    <row r="19" spans="1:13" ht="20.25">
      <c r="A19" s="7"/>
      <c r="B19" s="7"/>
      <c r="C19" s="56" t="s">
        <v>12</v>
      </c>
      <c r="D19" s="57"/>
      <c r="E19" s="26">
        <v>3</v>
      </c>
      <c r="F19" s="7"/>
      <c r="G19" s="7"/>
      <c r="H19" s="7"/>
      <c r="I19" s="7"/>
    </row>
    <row r="20" spans="1:13" ht="63" customHeight="1">
      <c r="A20" s="7"/>
      <c r="B20" s="7"/>
      <c r="C20" s="58" t="s">
        <v>16</v>
      </c>
      <c r="D20" s="59"/>
      <c r="E20" s="35">
        <v>1.1000000000000001</v>
      </c>
      <c r="F20" s="11"/>
      <c r="G20" s="11"/>
      <c r="H20" s="3"/>
      <c r="I20" s="11"/>
    </row>
    <row r="21" spans="1:13" ht="30" customHeight="1">
      <c r="A21" s="19"/>
      <c r="B21" s="19"/>
      <c r="C21" s="58" t="s">
        <v>23</v>
      </c>
      <c r="D21" s="59"/>
      <c r="E21" s="34">
        <v>2160</v>
      </c>
      <c r="F21" s="11"/>
      <c r="G21" s="11"/>
      <c r="H21" s="3"/>
      <c r="I21" s="11"/>
      <c r="J21" s="23"/>
      <c r="K21" s="23"/>
      <c r="L21" s="23"/>
    </row>
    <row r="22" spans="1:13" ht="30" customHeight="1">
      <c r="A22" s="19"/>
      <c r="B22" s="19"/>
      <c r="C22" s="58" t="s">
        <v>18</v>
      </c>
      <c r="D22" s="59"/>
      <c r="E22" s="34">
        <v>284548</v>
      </c>
      <c r="F22" s="11"/>
      <c r="G22" s="11"/>
      <c r="H22" s="3"/>
      <c r="I22" s="11"/>
      <c r="J22" s="23"/>
      <c r="K22" s="23"/>
      <c r="L22" s="23"/>
    </row>
    <row r="23" spans="1:13" ht="20.100000000000001" customHeight="1">
      <c r="A23" s="4"/>
      <c r="B23" s="14"/>
      <c r="C23" s="64" t="s">
        <v>19</v>
      </c>
      <c r="D23" s="65"/>
      <c r="E23" s="63">
        <f>(E20*E19*E13*E14^2*E10)/(E15*E16*E17*E18*0.001*E21)</f>
        <v>76294.792916152379</v>
      </c>
      <c r="F23" s="70" t="s">
        <v>25</v>
      </c>
      <c r="G23" s="71"/>
      <c r="H23" s="71"/>
      <c r="I23" s="71"/>
      <c r="J23" s="71"/>
      <c r="K23" s="4"/>
      <c r="L23" s="4"/>
    </row>
    <row r="24" spans="1:13" ht="20.100000000000001" customHeight="1">
      <c r="A24" s="4"/>
      <c r="B24" s="15"/>
      <c r="C24" s="64"/>
      <c r="D24" s="65"/>
      <c r="E24" s="63"/>
      <c r="F24" s="70"/>
      <c r="G24" s="71"/>
      <c r="H24" s="71"/>
      <c r="I24" s="71"/>
      <c r="J24" s="71"/>
      <c r="K24" s="4"/>
      <c r="L24" s="4"/>
    </row>
    <row r="25" spans="1:13" ht="40.5" customHeight="1" thickBot="1">
      <c r="A25" s="4"/>
      <c r="B25" s="15"/>
      <c r="C25" s="66" t="s">
        <v>2</v>
      </c>
      <c r="D25" s="67"/>
      <c r="E25" s="44">
        <f>E23/E22</f>
        <v>0.26812626662690436</v>
      </c>
      <c r="F25" s="15"/>
      <c r="G25" s="4"/>
      <c r="H25" s="4"/>
      <c r="I25" s="4"/>
      <c r="J25" s="4"/>
      <c r="K25" s="4"/>
      <c r="L25" s="4"/>
    </row>
    <row r="26" spans="1:13">
      <c r="A26" s="4"/>
      <c r="B26" s="62"/>
      <c r="C26" s="62"/>
      <c r="D26" s="62"/>
      <c r="E26" s="62"/>
      <c r="F26" s="62"/>
      <c r="G26" s="4"/>
      <c r="H26" s="62"/>
      <c r="I26" s="62"/>
      <c r="J26" s="62"/>
      <c r="K26" s="62"/>
      <c r="L26" s="62"/>
    </row>
    <row r="27" spans="1:13">
      <c r="A27" s="4"/>
      <c r="B27" s="62"/>
      <c r="C27" s="62"/>
      <c r="D27" s="62"/>
      <c r="E27" s="62"/>
      <c r="F27" s="62"/>
      <c r="G27" s="4"/>
      <c r="H27" s="62"/>
      <c r="I27" s="62"/>
      <c r="J27" s="62"/>
      <c r="K27" s="62"/>
      <c r="L27" s="62"/>
    </row>
    <row r="28" spans="1:13" ht="45" customHeight="1">
      <c r="A28" s="61" t="s">
        <v>3</v>
      </c>
      <c r="B28" s="61"/>
      <c r="C28" s="61"/>
      <c r="D28" s="61"/>
      <c r="E28" s="61"/>
      <c r="F28" s="61"/>
      <c r="G28" s="61"/>
      <c r="H28" s="61"/>
      <c r="I28" s="61"/>
      <c r="J28" s="61"/>
      <c r="K28" s="61"/>
      <c r="L28" s="4"/>
    </row>
    <row r="29" spans="1:13" ht="15.75">
      <c r="A29" s="5"/>
      <c r="B29" s="6"/>
      <c r="C29" s="5"/>
      <c r="D29" s="5"/>
      <c r="E29" s="5"/>
      <c r="F29" s="5"/>
      <c r="G29" s="5"/>
      <c r="H29" s="5"/>
      <c r="I29" s="5"/>
      <c r="J29" s="5"/>
      <c r="K29" s="5"/>
      <c r="L29" s="4"/>
    </row>
    <row r="30" spans="1:13" ht="15.75">
      <c r="A30" s="60"/>
      <c r="B30" s="60"/>
      <c r="C30" s="60"/>
      <c r="D30" s="60"/>
      <c r="E30" s="60"/>
      <c r="F30" s="60"/>
      <c r="G30" s="60"/>
      <c r="H30" s="60"/>
      <c r="I30" s="60"/>
      <c r="J30" s="60"/>
      <c r="K30" s="60"/>
      <c r="L30" s="4"/>
    </row>
    <row r="31" spans="1:13" ht="26.25">
      <c r="A31" s="7"/>
      <c r="B31" s="7"/>
      <c r="C31" s="8" t="s">
        <v>1</v>
      </c>
      <c r="D31" s="9" t="s">
        <v>11</v>
      </c>
      <c r="E31" s="9"/>
      <c r="F31" s="10">
        <v>2900</v>
      </c>
      <c r="G31" s="7"/>
      <c r="H31" s="7"/>
      <c r="I31" s="7"/>
      <c r="J31" s="7"/>
      <c r="K31" s="7"/>
      <c r="L31" s="4"/>
    </row>
    <row r="32" spans="1:13" ht="15.75">
      <c r="A32" s="7"/>
      <c r="B32" s="7"/>
      <c r="C32" s="5"/>
      <c r="D32" s="5"/>
      <c r="E32" s="5"/>
      <c r="F32" s="7"/>
      <c r="G32" s="7"/>
      <c r="H32" s="7"/>
      <c r="I32" s="7"/>
      <c r="J32" s="7"/>
      <c r="K32" s="7"/>
      <c r="L32" s="4"/>
    </row>
    <row r="33" spans="1:12" ht="12.75" customHeight="1" thickBot="1">
      <c r="A33" s="4"/>
      <c r="B33" s="15"/>
      <c r="C33" s="15"/>
      <c r="D33" s="15"/>
      <c r="E33" s="15"/>
      <c r="F33" s="15"/>
      <c r="G33" s="4"/>
      <c r="H33" s="4"/>
      <c r="I33" s="4"/>
      <c r="J33" s="4"/>
      <c r="K33" s="4"/>
      <c r="L33" s="4"/>
    </row>
    <row r="34" spans="1:12" ht="20.25">
      <c r="A34" s="4"/>
      <c r="B34" s="15"/>
      <c r="C34" s="30" t="s">
        <v>14</v>
      </c>
      <c r="D34" s="31"/>
      <c r="E34" s="25">
        <v>2900</v>
      </c>
      <c r="F34" s="15"/>
      <c r="G34" s="4"/>
      <c r="H34" s="4"/>
      <c r="I34" s="4"/>
    </row>
    <row r="35" spans="1:12" ht="20.25">
      <c r="A35" s="4"/>
      <c r="B35" s="15"/>
      <c r="C35" s="38" t="s">
        <v>20</v>
      </c>
      <c r="D35" s="39"/>
      <c r="E35" s="37">
        <v>0.4</v>
      </c>
      <c r="F35" s="15"/>
      <c r="G35" s="4"/>
      <c r="H35" s="4"/>
      <c r="I35" s="4"/>
    </row>
    <row r="36" spans="1:12" ht="20.25">
      <c r="A36" s="4"/>
      <c r="B36" s="15"/>
      <c r="C36" s="54" t="s">
        <v>31</v>
      </c>
      <c r="D36" s="55"/>
      <c r="E36" s="37">
        <v>0.94399999999999995</v>
      </c>
      <c r="F36" s="15"/>
      <c r="G36" s="4"/>
      <c r="H36" s="4"/>
      <c r="I36" s="4"/>
    </row>
    <row r="37" spans="1:12" ht="20.25">
      <c r="A37" s="4"/>
      <c r="B37" s="15"/>
      <c r="C37" s="32" t="s">
        <v>15</v>
      </c>
      <c r="D37" s="29"/>
      <c r="E37" s="26">
        <v>2.7099999999999999E-2</v>
      </c>
      <c r="F37" s="15"/>
      <c r="G37" s="4"/>
      <c r="H37" s="4"/>
      <c r="I37" s="4"/>
    </row>
    <row r="38" spans="1:12" ht="20.25">
      <c r="A38" s="4"/>
      <c r="B38" s="15"/>
      <c r="C38" s="33" t="s">
        <v>21</v>
      </c>
      <c r="D38" s="29"/>
      <c r="E38" s="43">
        <f>E46/(1.73*E35*E36*E45)</f>
        <v>201.66182703228355</v>
      </c>
      <c r="F38" s="13" t="s">
        <v>22</v>
      </c>
      <c r="G38" s="4"/>
      <c r="H38" s="4"/>
      <c r="I38" s="4"/>
    </row>
    <row r="39" spans="1:12" ht="20.25">
      <c r="A39" s="4"/>
      <c r="B39" s="15"/>
      <c r="C39" s="68" t="s">
        <v>30</v>
      </c>
      <c r="D39" s="57"/>
      <c r="E39" s="26">
        <v>4</v>
      </c>
      <c r="F39" s="15"/>
      <c r="G39" s="4"/>
      <c r="H39" s="4"/>
      <c r="I39" s="4"/>
      <c r="J39" s="4"/>
      <c r="K39" s="4"/>
      <c r="L39" s="4"/>
    </row>
    <row r="40" spans="1:12" ht="20.25">
      <c r="A40" s="4"/>
      <c r="B40" s="15"/>
      <c r="C40" s="54" t="s">
        <v>13</v>
      </c>
      <c r="D40" s="55"/>
      <c r="E40" s="26">
        <v>95</v>
      </c>
      <c r="F40" s="15"/>
      <c r="G40" s="4"/>
      <c r="H40" s="4"/>
      <c r="I40" s="4"/>
      <c r="J40" s="4"/>
      <c r="K40" s="4"/>
      <c r="L40" s="4"/>
    </row>
    <row r="41" spans="1:12" ht="25.5" customHeight="1">
      <c r="A41" s="4"/>
      <c r="B41" s="15"/>
      <c r="C41" s="56" t="s">
        <v>29</v>
      </c>
      <c r="D41" s="57"/>
      <c r="E41" s="26">
        <v>1</v>
      </c>
      <c r="F41" s="51" t="s">
        <v>34</v>
      </c>
      <c r="G41" s="4"/>
      <c r="H41" s="4"/>
      <c r="I41" s="4"/>
      <c r="J41" s="4"/>
      <c r="K41" s="4"/>
      <c r="L41" s="4"/>
    </row>
    <row r="42" spans="1:12" ht="20.25">
      <c r="A42" s="4"/>
      <c r="B42" s="15"/>
      <c r="C42" s="54" t="s">
        <v>13</v>
      </c>
      <c r="D42" s="55"/>
      <c r="E42" s="26">
        <v>1</v>
      </c>
      <c r="F42" s="15"/>
      <c r="G42" s="4"/>
      <c r="H42" s="4"/>
      <c r="I42" s="4"/>
    </row>
    <row r="43" spans="1:12" ht="25.5" customHeight="1">
      <c r="A43" s="4"/>
      <c r="B43" s="15"/>
      <c r="C43" s="56" t="s">
        <v>12</v>
      </c>
      <c r="D43" s="57"/>
      <c r="E43" s="26">
        <v>3</v>
      </c>
      <c r="F43" s="15"/>
      <c r="G43" s="4"/>
      <c r="H43" s="4"/>
      <c r="I43" s="4"/>
    </row>
    <row r="44" spans="1:12" ht="69" customHeight="1">
      <c r="A44" s="4"/>
      <c r="B44" s="15"/>
      <c r="C44" s="58" t="s">
        <v>16</v>
      </c>
      <c r="D44" s="59"/>
      <c r="E44" s="35">
        <v>1.1000000000000001</v>
      </c>
      <c r="F44" s="15"/>
      <c r="G44" s="4"/>
      <c r="H44" s="4"/>
      <c r="I44" s="4"/>
    </row>
    <row r="45" spans="1:12" ht="29.25" customHeight="1">
      <c r="A45" s="4"/>
      <c r="B45" s="15"/>
      <c r="C45" s="58" t="s">
        <v>23</v>
      </c>
      <c r="D45" s="59"/>
      <c r="E45" s="34">
        <v>2160</v>
      </c>
      <c r="F45" s="15"/>
      <c r="G45" s="4"/>
      <c r="H45" s="4"/>
      <c r="I45" s="4"/>
    </row>
    <row r="46" spans="1:12" ht="25.5" customHeight="1">
      <c r="A46" s="4"/>
      <c r="B46" s="15"/>
      <c r="C46" s="58" t="s">
        <v>18</v>
      </c>
      <c r="D46" s="59"/>
      <c r="E46" s="34">
        <v>284548</v>
      </c>
      <c r="F46" s="15"/>
      <c r="G46" s="4"/>
      <c r="H46" s="4"/>
      <c r="I46" s="4"/>
    </row>
    <row r="47" spans="1:12" ht="18.75" customHeight="1">
      <c r="A47" s="4"/>
      <c r="B47" s="15"/>
      <c r="C47" s="77" t="s">
        <v>19</v>
      </c>
      <c r="D47" s="77"/>
      <c r="E47" s="79">
        <f>(E44*E43*E37*E38^2*E34)/(E39*E40*E41*E42*0.001*E45)</f>
        <v>12849.649333246718</v>
      </c>
      <c r="F47" s="78" t="s">
        <v>25</v>
      </c>
      <c r="G47" s="71"/>
      <c r="H47" s="71"/>
      <c r="I47" s="71"/>
      <c r="J47" s="71"/>
      <c r="K47" s="15"/>
      <c r="L47" s="15"/>
    </row>
    <row r="48" spans="1:12" ht="18.75" customHeight="1">
      <c r="A48" s="4"/>
      <c r="B48" s="20"/>
      <c r="C48" s="77"/>
      <c r="D48" s="77"/>
      <c r="E48" s="79"/>
      <c r="F48" s="78"/>
      <c r="G48" s="71"/>
      <c r="H48" s="71"/>
      <c r="I48" s="71"/>
      <c r="J48" s="71"/>
      <c r="K48" s="22"/>
      <c r="L48" s="22"/>
    </row>
    <row r="49" spans="1:12" ht="18.75" customHeight="1">
      <c r="A49" s="4"/>
      <c r="B49" s="22"/>
      <c r="C49" s="77" t="s">
        <v>2</v>
      </c>
      <c r="D49" s="77"/>
      <c r="E49" s="45">
        <f>E47/E46</f>
        <v>4.5158108063478634E-2</v>
      </c>
      <c r="F49" s="22"/>
      <c r="G49" s="4"/>
      <c r="H49" s="22"/>
      <c r="I49" s="22"/>
      <c r="J49" s="22"/>
      <c r="K49" s="22"/>
      <c r="L49" s="22"/>
    </row>
    <row r="50" spans="1:12" ht="18.75" customHeight="1">
      <c r="A50" s="4"/>
      <c r="B50" s="22"/>
      <c r="C50" s="40"/>
      <c r="D50" s="40"/>
      <c r="E50" s="42"/>
      <c r="F50" s="22"/>
      <c r="G50" s="4"/>
      <c r="H50" s="22"/>
      <c r="I50" s="22"/>
      <c r="J50" s="22"/>
      <c r="K50" s="22"/>
      <c r="L50" s="22"/>
    </row>
    <row r="51" spans="1:12" ht="18.75" customHeight="1">
      <c r="A51" s="4"/>
      <c r="B51" s="22"/>
      <c r="C51" s="40"/>
      <c r="D51" s="40"/>
      <c r="E51" s="42"/>
      <c r="F51" s="22"/>
      <c r="G51" s="4"/>
      <c r="H51" s="22"/>
      <c r="I51" s="22"/>
      <c r="J51" s="22"/>
      <c r="K51" s="22"/>
      <c r="L51" s="22"/>
    </row>
    <row r="52" spans="1:12" ht="18.75" customHeight="1">
      <c r="A52" s="4"/>
      <c r="B52" s="22"/>
      <c r="C52" s="40"/>
      <c r="D52" s="40"/>
      <c r="E52" s="42"/>
      <c r="F52" s="22"/>
      <c r="G52" s="4"/>
      <c r="H52" s="22"/>
      <c r="I52" s="22"/>
      <c r="J52" s="22"/>
      <c r="K52" s="22"/>
      <c r="L52" s="22"/>
    </row>
    <row r="53" spans="1:12" ht="18.75" customHeight="1">
      <c r="A53" s="4"/>
      <c r="B53" s="20"/>
      <c r="C53" s="4"/>
      <c r="D53" s="4"/>
      <c r="E53" s="41"/>
      <c r="F53" s="20"/>
      <c r="G53" s="4"/>
      <c r="H53" s="20"/>
      <c r="I53" s="20"/>
      <c r="J53" s="20"/>
      <c r="K53" s="20"/>
      <c r="L53" s="20"/>
    </row>
    <row r="54" spans="1:12" ht="18.75">
      <c r="A54" s="4"/>
      <c r="B54" s="20"/>
      <c r="E54" s="20"/>
      <c r="F54" s="20"/>
      <c r="G54" s="4"/>
      <c r="H54" s="20"/>
      <c r="I54" s="20"/>
      <c r="J54" s="20"/>
      <c r="K54" s="20"/>
      <c r="L54" s="20"/>
    </row>
    <row r="55" spans="1:12">
      <c r="A55" s="4"/>
      <c r="B55" s="4"/>
      <c r="E55" s="4"/>
      <c r="F55" s="4"/>
      <c r="G55" s="4"/>
      <c r="H55" s="4"/>
      <c r="I55" s="4"/>
      <c r="J55" s="4"/>
      <c r="K55" s="4"/>
      <c r="L55" s="4"/>
    </row>
    <row r="56" spans="1:12" s="2" customFormat="1" ht="33" customHeight="1">
      <c r="A56" s="12"/>
      <c r="B56" s="12"/>
      <c r="C56" s="16" t="s">
        <v>5</v>
      </c>
      <c r="D56" s="16">
        <f>E23-E47</f>
        <v>63445.143582905657</v>
      </c>
      <c r="E56" s="16" t="s">
        <v>4</v>
      </c>
      <c r="F56" s="12"/>
      <c r="G56" s="12"/>
      <c r="H56" s="12"/>
      <c r="I56" s="12"/>
    </row>
    <row r="57" spans="1:12" s="2" customFormat="1" ht="18">
      <c r="A57" s="12"/>
      <c r="B57" s="12"/>
      <c r="C57" s="16" t="s">
        <v>6</v>
      </c>
      <c r="D57" s="16">
        <v>5.27</v>
      </c>
      <c r="E57" s="16" t="s">
        <v>9</v>
      </c>
      <c r="F57" s="12" t="s">
        <v>8</v>
      </c>
      <c r="G57" s="12"/>
      <c r="H57" s="12"/>
      <c r="I57" s="12"/>
    </row>
    <row r="58" spans="1:12" s="2" customFormat="1" ht="37.5" customHeight="1">
      <c r="A58" s="12"/>
      <c r="B58" s="12"/>
      <c r="C58" s="17" t="s">
        <v>7</v>
      </c>
      <c r="D58" s="18">
        <f>D56*D57</f>
        <v>334355.90668191278</v>
      </c>
      <c r="E58" s="16" t="s">
        <v>10</v>
      </c>
      <c r="F58" s="12"/>
      <c r="G58" s="12"/>
      <c r="H58" s="12"/>
      <c r="I58" s="12"/>
    </row>
    <row r="63" spans="1:12" ht="18">
      <c r="C63" s="52" t="s">
        <v>38</v>
      </c>
      <c r="D63" s="52"/>
      <c r="E63" s="53"/>
      <c r="F63" s="53"/>
      <c r="G63" s="53"/>
      <c r="H63" s="53"/>
      <c r="K63" s="2" t="s">
        <v>39</v>
      </c>
    </row>
  </sheetData>
  <sheetProtection password="84F4" sheet="1" objects="1" scenarios="1"/>
  <mergeCells count="36">
    <mergeCell ref="C39:D39"/>
    <mergeCell ref="C41:D41"/>
    <mergeCell ref="A2:M2"/>
    <mergeCell ref="F23:J24"/>
    <mergeCell ref="C15:D15"/>
    <mergeCell ref="C16:D16"/>
    <mergeCell ref="C17:D17"/>
    <mergeCell ref="C18:D18"/>
    <mergeCell ref="A8:H8"/>
    <mergeCell ref="C20:D20"/>
    <mergeCell ref="A3:M3"/>
    <mergeCell ref="C13:D13"/>
    <mergeCell ref="C36:D36"/>
    <mergeCell ref="A30:K30"/>
    <mergeCell ref="A4:K4"/>
    <mergeCell ref="A6:K6"/>
    <mergeCell ref="C19:D19"/>
    <mergeCell ref="B26:F27"/>
    <mergeCell ref="H26:L27"/>
    <mergeCell ref="A28:K28"/>
    <mergeCell ref="E23:E24"/>
    <mergeCell ref="C23:D24"/>
    <mergeCell ref="C21:D21"/>
    <mergeCell ref="C25:D25"/>
    <mergeCell ref="C22:D22"/>
    <mergeCell ref="C63:H63"/>
    <mergeCell ref="C42:D42"/>
    <mergeCell ref="C43:D43"/>
    <mergeCell ref="C40:D40"/>
    <mergeCell ref="C44:D44"/>
    <mergeCell ref="C45:D45"/>
    <mergeCell ref="C49:D49"/>
    <mergeCell ref="F47:J48"/>
    <mergeCell ref="C46:D46"/>
    <mergeCell ref="C47:D48"/>
    <mergeCell ref="E47:E48"/>
  </mergeCells>
  <pageMargins left="0.74803149606299213" right="0.35433070866141736" top="0.39370078740157483" bottom="0.39370078740157483" header="0.11811023622047245" footer="0.11811023622047245"/>
  <pageSetup paperSize="9" scale="41" orientation="portrait" horizontalDpi="300" verticalDpi="300" r:id="rId1"/>
  <headerFooter alignWithMargins="0">
    <oddFooter>&amp;C&amp;G</oddFooter>
  </headerFooter>
  <rowBreaks count="1" manualBreakCount="1">
    <brk id="27" max="12" man="1"/>
  </rowBreaks>
  <drawing r:id="rId2"/>
  <legacyDrawingHF r:id="rId3"/>
</worksheet>
</file>

<file path=xl/worksheets/sheet2.xml><?xml version="1.0" encoding="utf-8"?>
<worksheet xmlns="http://schemas.openxmlformats.org/spreadsheetml/2006/main" xmlns:r="http://schemas.openxmlformats.org/officeDocument/2006/relationships">
  <dimension ref="A1:C6"/>
  <sheetViews>
    <sheetView workbookViewId="0"/>
  </sheetViews>
  <sheetFormatPr defaultRowHeight="12.75"/>
  <cols>
    <col min="2" max="2" width="17.42578125" customWidth="1"/>
    <col min="3" max="3" width="19.5703125" customWidth="1"/>
  </cols>
  <sheetData>
    <row r="1" spans="1:3" ht="47.1" customHeight="1"/>
    <row r="3" spans="1:3" ht="20.25">
      <c r="A3" s="23" t="s">
        <v>32</v>
      </c>
      <c r="B3" s="23"/>
      <c r="C3" s="23"/>
    </row>
    <row r="4" spans="1:3" ht="20.25">
      <c r="A4" s="24" t="s">
        <v>26</v>
      </c>
      <c r="B4" s="27">
        <v>1.89E-2</v>
      </c>
      <c r="C4" s="24" t="s">
        <v>17</v>
      </c>
    </row>
    <row r="5" spans="1:3" ht="20.25">
      <c r="A5" s="24" t="s">
        <v>27</v>
      </c>
      <c r="B5" s="27">
        <v>2.7099999999999999E-2</v>
      </c>
      <c r="C5" s="24" t="s">
        <v>17</v>
      </c>
    </row>
    <row r="6" spans="1:3" ht="20.25">
      <c r="A6" s="24" t="s">
        <v>28</v>
      </c>
      <c r="B6" s="28">
        <v>0.14000000000000001</v>
      </c>
      <c r="C6" s="24" t="s">
        <v>17</v>
      </c>
    </row>
  </sheetData>
  <sheetProtection password="84F4" sheet="1" objects="1" scenarios="1"/>
  <pageMargins left="0.7" right="0.7" top="0.75" bottom="0.75" header="0.3" footer="0.3"/>
  <pageSetup paperSize="9" orientation="portrait" r:id="rId1"/>
  <headerFooter>
    <oddFooter>&amp;C&amp;G</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ВЛ</vt:lpstr>
      <vt:lpstr>Справочник</vt:lpstr>
      <vt:lpstr>ВЛ!Область_печати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ОЦРВ-2</dc:creator>
  <cp:lastModifiedBy>ECH19_SidorenkovDA</cp:lastModifiedBy>
  <cp:lastPrinted>2022-12-12T10:16:19Z</cp:lastPrinted>
  <dcterms:created xsi:type="dcterms:W3CDTF">2011-05-20T05:17:30Z</dcterms:created>
  <dcterms:modified xsi:type="dcterms:W3CDTF">2023-12-21T13:25:31Z</dcterms:modified>
</cp:coreProperties>
</file>